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FOP-CO25-00005 - 2DA MANGA CARGUÍO ISLA C ARICA\08 FASE CONSTRUCCIÓN\CONSTRUCCIÓN - Etapa 1\01 Licitación E1\11 Enmiendas y circulares\Enmiendas\Enmienda N° 4\"/>
    </mc:Choice>
  </mc:AlternateContent>
  <bookViews>
    <workbookView xWindow="0" yWindow="0" windowWidth="2172" windowHeight="0" tabRatio="810"/>
  </bookViews>
  <sheets>
    <sheet name="B-1 OBRAS COMP 2da MANGA ISLA C" sheetId="34" r:id="rId1"/>
  </sheets>
  <externalReferences>
    <externalReference r:id="rId2"/>
  </externalReferences>
  <definedNames>
    <definedName name="_xlnm.Print_Area" localSheetId="0">'B-1 OBRAS COMP 2da MANGA ISLA C'!$A$1:$N$109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N36" i="34" l="1"/>
  <c r="N69" i="34"/>
  <c r="N81" i="34" l="1"/>
  <c r="N78" i="34"/>
  <c r="N75" i="34"/>
  <c r="N15" i="34"/>
  <c r="N9" i="34"/>
  <c r="N68" i="34" l="1"/>
  <c r="N67" i="34"/>
  <c r="N66" i="34"/>
  <c r="N65" i="34"/>
  <c r="N64" i="34"/>
  <c r="N63" i="34"/>
  <c r="N62" i="34"/>
  <c r="N14" i="34"/>
  <c r="N89" i="34" s="1"/>
  <c r="N59" i="34"/>
  <c r="N58" i="34"/>
  <c r="N57" i="34"/>
  <c r="N56" i="34"/>
  <c r="N55" i="34"/>
  <c r="N54" i="34"/>
  <c r="N53" i="34"/>
  <c r="N52" i="34"/>
  <c r="N46" i="34"/>
  <c r="N39" i="34"/>
  <c r="N40" i="34"/>
  <c r="N41" i="34"/>
  <c r="N42" i="34"/>
  <c r="N43" i="34"/>
  <c r="N44" i="34"/>
  <c r="N38" i="34"/>
  <c r="N13" i="34"/>
  <c r="N12" i="34"/>
  <c r="N11" i="34"/>
  <c r="N10" i="34"/>
  <c r="N34" i="34" l="1"/>
  <c r="N33" i="34"/>
  <c r="N32" i="34"/>
  <c r="N31" i="34"/>
  <c r="N29" i="34" l="1"/>
  <c r="N35" i="34"/>
  <c r="N24" i="34"/>
  <c r="N23" i="34"/>
  <c r="N22" i="34"/>
  <c r="N30" i="34"/>
  <c r="N28" i="34"/>
  <c r="N73" i="34" l="1"/>
  <c r="N80" i="34" l="1"/>
  <c r="N74" i="34" l="1"/>
  <c r="N72" i="34"/>
  <c r="N49" i="34"/>
  <c r="N48" i="34"/>
  <c r="N18" i="34"/>
  <c r="N19" i="34"/>
  <c r="N20" i="34"/>
  <c r="N77" i="34" l="1"/>
  <c r="N76" i="34"/>
  <c r="N79" i="34" l="1"/>
  <c r="N71" i="34"/>
  <c r="N70" i="34"/>
  <c r="N17" i="34"/>
  <c r="N16" i="34" l="1"/>
</calcChain>
</file>

<file path=xl/sharedStrings.xml><?xml version="1.0" encoding="utf-8"?>
<sst xmlns="http://schemas.openxmlformats.org/spreadsheetml/2006/main" count="321" uniqueCount="260">
  <si>
    <t>CANT.</t>
  </si>
  <si>
    <t>m</t>
  </si>
  <si>
    <t>7.1</t>
  </si>
  <si>
    <t>7.1.1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</si>
  <si>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</si>
  <si>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</si>
  <si>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</si>
  <si>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</si>
  <si>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</si>
  <si>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</si>
  <si>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Pieza</t>
  </si>
  <si>
    <t>7.2.2</t>
  </si>
  <si>
    <t>Obras Mecánicas</t>
  </si>
  <si>
    <t>7.2.3</t>
  </si>
  <si>
    <t>7.2.4</t>
  </si>
  <si>
    <t>7.3</t>
  </si>
  <si>
    <t>7.3.1</t>
  </si>
  <si>
    <t>7.3.2</t>
  </si>
  <si>
    <t>7.3.3</t>
  </si>
  <si>
    <t>7.3.4</t>
  </si>
  <si>
    <t>7.3.5</t>
  </si>
  <si>
    <t>7.3.6</t>
  </si>
  <si>
    <t>7.2.5</t>
  </si>
  <si>
    <t>DESCRIPCIÓN</t>
  </si>
  <si>
    <t xml:space="preserve">Empresa: </t>
  </si>
  <si>
    <t>Representante Legal:</t>
  </si>
  <si>
    <t>Fecha: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</si>
  <si>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</si>
  <si>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</si>
  <si>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</si>
  <si>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</si>
  <si>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</si>
  <si>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</si>
  <si>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</si>
  <si>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</si>
  <si>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</si>
  <si>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</si>
  <si>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</si>
  <si>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</si>
  <si>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Empresa Proponente:</t>
  </si>
  <si>
    <t>(Logotipo de la empresa proponente)</t>
  </si>
  <si>
    <t>ÍTEM PLANILLA</t>
  </si>
  <si>
    <t>ÍTEM 
TDR</t>
  </si>
  <si>
    <t>UNIDAD</t>
  </si>
  <si>
    <t>3.7</t>
  </si>
  <si>
    <t>Instalación de Equipos y Accesorios Eléctricos</t>
  </si>
  <si>
    <t>Pre Comisionado, Comisionado y Puesta en Marcha</t>
  </si>
  <si>
    <t>Pre Comisionado</t>
  </si>
  <si>
    <t>Comisionado y Puesta en Marcha</t>
  </si>
  <si>
    <t>Libro de Datos (Data Book) y Planos Conforme a Obra (As Built)</t>
  </si>
  <si>
    <t>Firma y Sello:</t>
  </si>
  <si>
    <t>Soldadura de Cañerías y Accesorios en general</t>
  </si>
  <si>
    <t>Soldadura de Juntas de d&lt;=2"</t>
  </si>
  <si>
    <t>Soldadura de  Juntas de d=3"</t>
  </si>
  <si>
    <t>Soldadura de  Juntas de d=4"</t>
  </si>
  <si>
    <t>Soldadura de  Juntas de d=6”</t>
  </si>
  <si>
    <t>Soldadura de  Juntas de d=8"</t>
  </si>
  <si>
    <t>Junta</t>
  </si>
  <si>
    <t>Montaje, Instalación y Servicios Mecánicos</t>
  </si>
  <si>
    <t>Libro de Datos (Data Book)</t>
  </si>
  <si>
    <t>Planos Conforme a Obra (As Built)</t>
  </si>
  <si>
    <t>1.2</t>
  </si>
  <si>
    <t>1.3</t>
  </si>
  <si>
    <t>1.4</t>
  </si>
  <si>
    <t>Instalación del Sistema de Puesta a Tierra</t>
  </si>
  <si>
    <t>Obrador, Almacén y Oficinas del Contratista</t>
  </si>
  <si>
    <t>Transporte de Equipos y Materiales a Obra</t>
  </si>
  <si>
    <t>Instalación del Sistema de Protección Catódica</t>
  </si>
  <si>
    <t>7.1.2</t>
  </si>
  <si>
    <t>Soldadura de  Juntas de d=12"</t>
  </si>
  <si>
    <t>Obras Eléctricas, Instrumentación, Control, Medición y Comunicación</t>
  </si>
  <si>
    <t>Instalación de Conduit y Cableado Eléctrico, Instrumentación, Control, Medición y Comunicación</t>
  </si>
  <si>
    <t>Instalación y Calibración de Equipos, Accesorios de Instrumentación, Control, Medición y Comunicación</t>
  </si>
  <si>
    <t>IMPLEMENTACIÓN DE LA 2da MANGA DE CARGUÍO EN LA ISLA C EN TERMINAL ARICA</t>
  </si>
  <si>
    <t>CONSTRUCCIÓN 2DA MANGA DE CARGUÍO DE DO/GE Y BOMBEO TEMPORAL</t>
  </si>
  <si>
    <t>1    de   1</t>
  </si>
  <si>
    <t>P. UNITARIO
(BS)</t>
  </si>
  <si>
    <t>PRECIO TOTAL
(BS)</t>
  </si>
  <si>
    <t>7.2.2.1</t>
  </si>
  <si>
    <t>7.2.2.1.1</t>
  </si>
  <si>
    <t>2.2.1</t>
  </si>
  <si>
    <t>2.2.1.2</t>
  </si>
  <si>
    <t>2.2.1.1</t>
  </si>
  <si>
    <t>2.2.1.3</t>
  </si>
  <si>
    <t>2.2.1.4</t>
  </si>
  <si>
    <t>2.2.1.5</t>
  </si>
  <si>
    <t>2.2.2</t>
  </si>
  <si>
    <t>2.2.2.1</t>
  </si>
  <si>
    <t>2.2.3</t>
  </si>
  <si>
    <t>2.2.3.1</t>
  </si>
  <si>
    <t>2.2.3.2</t>
  </si>
  <si>
    <t>2.2.4</t>
  </si>
  <si>
    <t>2.2.4.1</t>
  </si>
  <si>
    <t>2.2.5</t>
  </si>
  <si>
    <t>7.2.2.1.2</t>
  </si>
  <si>
    <t>7.2.2.1.3</t>
  </si>
  <si>
    <t>7.2.2.1.4</t>
  </si>
  <si>
    <t>7.2.2.1.5</t>
  </si>
  <si>
    <t>7.2.2.2</t>
  </si>
  <si>
    <t>7.2.2.2.1</t>
  </si>
  <si>
    <t>7.2.2.3</t>
  </si>
  <si>
    <t>7.2.2.3.1</t>
  </si>
  <si>
    <t>7.2.2.3.2</t>
  </si>
  <si>
    <t>7.2.2.4</t>
  </si>
  <si>
    <t>7.2.2.4.1</t>
  </si>
  <si>
    <t>7.2.2.5</t>
  </si>
  <si>
    <t>7.1.3</t>
  </si>
  <si>
    <t>7.1.4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</si>
  <si>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</si>
  <si>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</si>
  <si>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</si>
  <si>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</si>
  <si>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</si>
  <si>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</si>
  <si>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</si>
  <si>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</si>
  <si>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</si>
  <si>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</si>
  <si>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</si>
  <si>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</si>
  <si>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</si>
  <si>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</si>
  <si>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</si>
  <si>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</si>
  <si>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</si>
  <si>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</si>
  <si>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</si>
  <si>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7.2.1.1</t>
  </si>
  <si>
    <t>7.2.1.2</t>
  </si>
  <si>
    <t>7.2.1.3</t>
  </si>
  <si>
    <t>7.2.1.4</t>
  </si>
  <si>
    <t>7.2.1.5</t>
  </si>
  <si>
    <t>7.2.1.6</t>
  </si>
  <si>
    <t>7.2.1.7</t>
  </si>
  <si>
    <t>7.2.1.8</t>
  </si>
  <si>
    <t>7.2.1.9</t>
  </si>
  <si>
    <t>7.2.1.10</t>
  </si>
  <si>
    <t>7.2.1.11</t>
  </si>
  <si>
    <t>7.2.1.12</t>
  </si>
  <si>
    <t>7.2.1.13</t>
  </si>
  <si>
    <t>7.2.1.14</t>
  </si>
  <si>
    <t>7.2.1.15</t>
  </si>
  <si>
    <t>7.2.1.16</t>
  </si>
  <si>
    <t>7.2.1.17</t>
  </si>
  <si>
    <t>7.2.1.18</t>
  </si>
  <si>
    <t>7.2.1.19</t>
  </si>
  <si>
    <t>Son: ……………………………………………………………...…………………………………………….. Bolivianos.</t>
  </si>
  <si>
    <t xml:space="preserve"> m2</t>
  </si>
  <si>
    <t>Construcción de ampliación de cubierta metálica para 2da manga de carguío de la Isla C</t>
  </si>
  <si>
    <t>Construcción dique de H°A° para skid de la 2da manga de carguío de la Isla C (1 dique para nueva manga y ampliación del dique existente)</t>
  </si>
  <si>
    <t>Construcción de cámara de H°A° para bombas de carguío de la Isla C y fundaciones para bombas de carguío</t>
  </si>
  <si>
    <t>Soportes metálicos para tuberías, incluye perfilería, planchas, pernos de anclaje y accesorios</t>
  </si>
  <si>
    <t>Fundaciones para soportes metálicos para tuberías</t>
  </si>
  <si>
    <t>Adecuaciones en la cámara de bombas booster existentes</t>
  </si>
  <si>
    <t>Pintado de cámaras E&amp;I</t>
  </si>
  <si>
    <t>Construcción de tapas y parrillas metálicas para cámaras E&amp;I</t>
  </si>
  <si>
    <t>Fundaciones para plataforma de acceso a cámara de bombas de carguío</t>
  </si>
  <si>
    <t>Fundación para poste de detector de fuego</t>
  </si>
  <si>
    <t>Poste de detector de fuego</t>
  </si>
  <si>
    <t>Construcción de cámara recolectora y ampliación de diques manifold de llegada de islas</t>
  </si>
  <si>
    <t>Prueba Hidrostática</t>
  </si>
  <si>
    <t>PH Sistema de cañerías</t>
  </si>
  <si>
    <t>Montaje de bombas booster</t>
  </si>
  <si>
    <t>Montaje e Interconexión de prefabricados de cañerías y válvulas</t>
  </si>
  <si>
    <t>Pintado y señalización de Instalaciones Mecánicas</t>
  </si>
  <si>
    <t>Aplicación de revestimiento a cañería enterrada</t>
  </si>
  <si>
    <t>Sistema contra Incendio</t>
  </si>
  <si>
    <t>7.2.2.5.1</t>
  </si>
  <si>
    <t>2.2.5.1</t>
  </si>
  <si>
    <t>Prueba hidrostática a línea de SCI</t>
  </si>
  <si>
    <t>7.2.2.1.6</t>
  </si>
  <si>
    <t>7.2.2.1.7</t>
  </si>
  <si>
    <t>Soldadura de  Juntas de d=10"</t>
  </si>
  <si>
    <t>2.2.1.6</t>
  </si>
  <si>
    <t>2.2.1.7</t>
  </si>
  <si>
    <t>7.2.2.4.2</t>
  </si>
  <si>
    <t>7.2.2.5.2</t>
  </si>
  <si>
    <t>7.2.2.5.3</t>
  </si>
  <si>
    <t>7.2.2.5.4</t>
  </si>
  <si>
    <t>7.2.2.5.5</t>
  </si>
  <si>
    <t>2.2.4.2</t>
  </si>
  <si>
    <t>2.2.5.2</t>
  </si>
  <si>
    <t>2.2.5.3</t>
  </si>
  <si>
    <t>2.2.5.4</t>
  </si>
  <si>
    <t>2.2.5.5</t>
  </si>
  <si>
    <t>TOTAL (Bs)</t>
  </si>
  <si>
    <t>COMPRAS DELEGADAS/SERVICIOS DELEGADOS</t>
  </si>
  <si>
    <t>SERVICIO DE CONSTRUCCIÓN DE OBRAS PARA 2DA MANGA DE CARGUÍO ISLA C EN TERMINAL ARICA</t>
  </si>
  <si>
    <t>2.1.20</t>
  </si>
  <si>
    <t>7.2.1.20</t>
  </si>
  <si>
    <t xml:space="preserve">Construcción de cámara de drenaje con rejilla en dique de 2da manga de carguío </t>
  </si>
  <si>
    <t>2.2.5.6</t>
  </si>
  <si>
    <t>Provisión de espuma y realización de pruebas del SCI</t>
  </si>
  <si>
    <t>Construcción de aceras de H°A°</t>
  </si>
  <si>
    <t>Construcción de losa de H°A° para extintor sobre ruedas</t>
  </si>
  <si>
    <t>Construcción de cubierta para extintor sobre ruedas</t>
  </si>
  <si>
    <t>Aplicación de revestimiento a instalaciones superficiales</t>
  </si>
  <si>
    <t>Aplicación de revestimiento a instalaciones superficiales del SCI</t>
  </si>
  <si>
    <t>Aplicación de revestimiento a cañería enterrada del SCI</t>
  </si>
  <si>
    <t>Instalación de líneas enterradas del SCI de 3" y 1"</t>
  </si>
  <si>
    <t>Instalación de líneas superficiales del SCI de 3", 1 ½” y 1"</t>
  </si>
  <si>
    <t>Cámaras</t>
  </si>
  <si>
    <t>7.2.2.4.1.1</t>
  </si>
  <si>
    <t>7.2.2.4.1.2</t>
  </si>
  <si>
    <t>7.2.2.4.1.3</t>
  </si>
  <si>
    <t>7.2.2.4.1.4</t>
  </si>
  <si>
    <t>7.2.2.4.1.5</t>
  </si>
  <si>
    <t>7.2.2.4.1.6</t>
  </si>
  <si>
    <t>7.2.2.4.1.7</t>
  </si>
  <si>
    <t>2.2.4.1.1</t>
  </si>
  <si>
    <t>2.2.4.1.2</t>
  </si>
  <si>
    <t>2.2.4.1.3</t>
  </si>
  <si>
    <t>2.2.4.1.4</t>
  </si>
  <si>
    <t>2.2.4.1.5</t>
  </si>
  <si>
    <t>2.2.4.1.6</t>
  </si>
  <si>
    <t>2.2.4.1.7</t>
  </si>
  <si>
    <t>ml</t>
  </si>
  <si>
    <t>Revestimiento a cañería de 1"</t>
  </si>
  <si>
    <t>Revestimiento a cañería de 3"</t>
  </si>
  <si>
    <t>Revestimiento a cañería de 4"</t>
  </si>
  <si>
    <t>Revestimiento a cañería de 6"</t>
  </si>
  <si>
    <t>Revestimiento a cañería de 8"</t>
  </si>
  <si>
    <t>Revestimiento a cañería de 10"</t>
  </si>
  <si>
    <t>Revestimiento a cañería de 12"</t>
  </si>
  <si>
    <t>Compras Delegadas para Obras Mecánicas</t>
  </si>
  <si>
    <t>Compras Delegadas para Obras Civiles y Metalmecánicas</t>
  </si>
  <si>
    <t>Servicios Delegados</t>
  </si>
  <si>
    <t>2.2.5.1.1</t>
  </si>
  <si>
    <t>7.2.2.5.1.1</t>
  </si>
  <si>
    <t>2.2.5.1.2</t>
  </si>
  <si>
    <t>7.2.2.5.1.2</t>
  </si>
  <si>
    <t>7.2.2.5.6</t>
  </si>
  <si>
    <t>7.2.3.1</t>
  </si>
  <si>
    <t>7.2.3.2</t>
  </si>
  <si>
    <t>7.2.3.3</t>
  </si>
  <si>
    <t>7.2.3.4</t>
  </si>
  <si>
    <t>7.2.3.5</t>
  </si>
  <si>
    <t>7.2.4.1</t>
  </si>
  <si>
    <t>7.2.4.2</t>
  </si>
  <si>
    <t>7.2.5.1</t>
  </si>
  <si>
    <t>7.2.5.2</t>
  </si>
  <si>
    <t>2.3.1</t>
  </si>
  <si>
    <t>2.3.2</t>
  </si>
  <si>
    <t>2.3.3</t>
  </si>
  <si>
    <t>2.3.4</t>
  </si>
  <si>
    <t>2.3.5</t>
  </si>
  <si>
    <t>2.4.1</t>
  </si>
  <si>
    <t>2.4.2</t>
  </si>
  <si>
    <t>2.5.1</t>
  </si>
  <si>
    <t>2.5.2</t>
  </si>
  <si>
    <t>Construcción e instalación de escalera de acceso y barandas para cámara de bombas de carguío de la Isla C</t>
  </si>
  <si>
    <t>Construcción e instalación de escalera y plataforma para cámara ampliada de bombas booster existentes</t>
  </si>
  <si>
    <t>Construcción e instalación de plataforma de acceso a cámara de bombas de carguío</t>
  </si>
  <si>
    <t>Construcción e instalación de plataforma y escalera móvil para acceso a válvulas en la cámara de bombas booster existentes</t>
  </si>
  <si>
    <t>Compras Delegadas para Obras Eléctricas</t>
  </si>
  <si>
    <t>Compras Delegadas para Obras Instrumentación y Control</t>
  </si>
  <si>
    <t>Compras Delegadas para Obras Protección Catódica</t>
  </si>
  <si>
    <t>Compras Delegadas para SSMS</t>
  </si>
  <si>
    <t>7.3.7</t>
  </si>
  <si>
    <t>FORMATO B-1 - 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</si>
</sst>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/>
        <bgColor indexed="64"/>
      </patternFill>
    </fill>
    <fill>
      <patternFill patternType="lightDown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49" fontId="14" fillId="0" borderId="1" applyNumberFormat="0" applyFont="0" applyFill="0" applyAlignment="0" applyProtection="0">
      <protection locked="0"/>
    </xf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19" fillId="5" borderId="1">
      <alignment horizontal="left" vertical="center" wrapText="1"/>
    </xf>
    <xf numFmtId="43" fontId="4" fillId="0" borderId="0" applyFont="0" applyFill="0" applyBorder="0" applyAlignment="0" applyProtection="0"/>
    <xf numFmtId="0" fontId="4" fillId="0" borderId="0"/>
    <xf numFmtId="0" fontId="23" fillId="6" borderId="1">
      <alignment vertical="center" wrapText="1"/>
    </xf>
    <xf numFmtId="4" fontId="24" fillId="0" borderId="1">
      <alignment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7" fillId="0" borderId="0" applyFont="0" applyFill="0" applyBorder="0" applyAlignment="0" applyProtection="0"/>
  </cellStyleXfs>
  <cellXfs count="128">
    <xf numFmtId="0" fontId="0" fillId="0" borderId="0" xfId="0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8" fillId="0" borderId="0" xfId="16" applyFont="1" applyFill="1"/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2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28" fillId="4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3" fontId="30" fillId="0" borderId="1" xfId="17" applyFont="1" applyBorder="1" applyAlignment="1">
      <alignment vertical="center"/>
    </xf>
    <xf numFmtId="3" fontId="28" fillId="0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1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3" fontId="30" fillId="0" borderId="1" xfId="17" applyFont="1" applyFill="1" applyBorder="1" applyAlignment="1">
      <alignment vertical="center"/>
    </xf>
    <xf numFmtId="0" fontId="28" fillId="0" borderId="1" xfId="0" applyFont="1" applyBorder="1" applyAlignment="1">
      <alignment horizontal="left" vertical="center" indent="3"/>
    </xf>
    <xf numFmtId="43" fontId="30" fillId="4" borderId="1" xfId="17" applyFont="1" applyFill="1" applyBorder="1" applyAlignment="1">
      <alignment vertical="center"/>
    </xf>
    <xf numFmtId="0" fontId="21" fillId="0" borderId="4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8" fillId="0" borderId="1" xfId="0" applyFont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3"/>
    </xf>
    <xf numFmtId="43" fontId="28" fillId="4" borderId="1" xfId="0" applyNumberFormat="1" applyFont="1" applyFill="1" applyBorder="1" applyAlignment="1">
      <alignment vertical="center"/>
    </xf>
    <xf numFmtId="43" fontId="28" fillId="3" borderId="12" xfId="0" applyNumberFormat="1" applyFont="1" applyFill="1" applyBorder="1" applyAlignment="1">
      <alignment vertical="center"/>
    </xf>
    <xf numFmtId="4" fontId="28" fillId="4" borderId="1" xfId="0" applyNumberFormat="1" applyFont="1" applyFill="1" applyBorder="1" applyAlignment="1">
      <alignment vertical="center"/>
    </xf>
    <xf numFmtId="4" fontId="30" fillId="0" borderId="1" xfId="17" applyNumberFormat="1" applyFont="1" applyFill="1" applyBorder="1" applyAlignment="1">
      <alignment vertical="center"/>
    </xf>
    <xf numFmtId="4" fontId="30" fillId="0" borderId="1" xfId="17" applyNumberFormat="1" applyFont="1" applyBorder="1" applyAlignment="1">
      <alignment vertical="center"/>
    </xf>
    <xf numFmtId="4" fontId="28" fillId="3" borderId="11" xfId="0" applyNumberFormat="1" applyFont="1" applyFill="1" applyBorder="1" applyAlignment="1">
      <alignment vertical="center"/>
    </xf>
    <xf numFmtId="0" fontId="28" fillId="0" borderId="1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2"/>
    </xf>
    <xf numFmtId="0" fontId="26" fillId="2" borderId="13" xfId="0" applyFont="1" applyFill="1" applyBorder="1" applyAlignment="1" applyProtection="1">
      <alignment horizontal="center" vertical="center" wrapText="1"/>
    </xf>
    <xf numFmtId="0" fontId="26" fillId="2" borderId="14" xfId="0" applyFont="1" applyFill="1" applyBorder="1" applyAlignment="1" applyProtection="1">
      <alignment horizontal="center" vertical="center" wrapText="1"/>
    </xf>
    <xf numFmtId="0" fontId="26" fillId="2" borderId="15" xfId="0" applyFont="1" applyFill="1" applyBorder="1" applyAlignment="1" applyProtection="1">
      <alignment horizontal="center" vertical="center" wrapText="1"/>
    </xf>
    <xf numFmtId="43" fontId="31" fillId="0" borderId="1" xfId="0" applyNumberFormat="1" applyFont="1" applyBorder="1" applyAlignment="1">
      <alignment horizontal="right" vertical="center"/>
    </xf>
    <xf numFmtId="4" fontId="30" fillId="0" borderId="1" xfId="2" applyNumberFormat="1" applyFont="1" applyFill="1" applyBorder="1" applyAlignment="1">
      <alignment vertical="center"/>
    </xf>
    <xf numFmtId="4" fontId="30" fillId="7" borderId="1" xfId="2" applyNumberFormat="1" applyFont="1" applyFill="1" applyBorder="1" applyAlignment="1">
      <alignment vertical="center"/>
    </xf>
    <xf numFmtId="0" fontId="28" fillId="0" borderId="1" xfId="0" applyFont="1" applyFill="1" applyBorder="1" applyAlignment="1">
      <alignment horizontal="left" vertical="center" indent="2"/>
    </xf>
    <xf numFmtId="43" fontId="31" fillId="0" borderId="4" xfId="0" applyNumberFormat="1" applyFont="1" applyBorder="1" applyAlignment="1">
      <alignment horizontal="right" vertical="center"/>
    </xf>
    <xf numFmtId="43" fontId="31" fillId="0" borderId="0" xfId="0" applyNumberFormat="1" applyFont="1" applyBorder="1" applyAlignment="1">
      <alignment horizontal="right" vertical="center"/>
    </xf>
    <xf numFmtId="0" fontId="28" fillId="0" borderId="1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3"/>
    </xf>
    <xf numFmtId="0" fontId="28" fillId="0" borderId="1" xfId="0" applyFont="1" applyFill="1" applyBorder="1" applyAlignment="1">
      <alignment horizontal="right"/>
    </xf>
    <xf numFmtId="0" fontId="28" fillId="0" borderId="1" xfId="0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left" vertical="center" indent="3"/>
    </xf>
    <xf numFmtId="0" fontId="28" fillId="8" borderId="1" xfId="0" applyFont="1" applyFill="1" applyBorder="1" applyAlignment="1">
      <alignment horizontal="center" vertical="center"/>
    </xf>
    <xf numFmtId="3" fontId="28" fillId="8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left" vertical="center" indent="3"/>
    </xf>
    <xf numFmtId="0" fontId="28" fillId="0" borderId="1" xfId="0" applyFont="1" applyFill="1" applyBorder="1" applyAlignment="1">
      <alignment horizontal="left" vertical="center" indent="2"/>
    </xf>
    <xf numFmtId="0" fontId="29" fillId="0" borderId="3" xfId="5" applyFont="1" applyFill="1" applyBorder="1" applyAlignment="1">
      <alignment horizontal="center" vertical="center"/>
    </xf>
    <xf numFmtId="0" fontId="29" fillId="0" borderId="4" xfId="5" applyFont="1" applyFill="1" applyBorder="1" applyAlignment="1">
      <alignment horizontal="center" vertical="center"/>
    </xf>
    <xf numFmtId="0" fontId="29" fillId="0" borderId="5" xfId="5" applyFont="1" applyFill="1" applyBorder="1" applyAlignment="1">
      <alignment horizontal="center" vertical="center"/>
    </xf>
    <xf numFmtId="0" fontId="29" fillId="0" borderId="6" xfId="5" applyFont="1" applyFill="1" applyBorder="1" applyAlignment="1">
      <alignment horizontal="center" vertical="center"/>
    </xf>
    <xf numFmtId="0" fontId="29" fillId="0" borderId="7" xfId="5" applyFont="1" applyFill="1" applyBorder="1" applyAlignment="1">
      <alignment horizontal="center" vertical="center"/>
    </xf>
    <xf numFmtId="0" fontId="29" fillId="0" borderId="8" xfId="5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 inden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  <xf numFmtId="0" fontId="28" fillId="0" borderId="11" xfId="0" applyFont="1" applyFill="1" applyBorder="1" applyAlignment="1">
      <alignment horizontal="left" vertical="center" indent="2"/>
    </xf>
    <xf numFmtId="0" fontId="28" fillId="0" borderId="12" xfId="0" applyFont="1" applyFill="1" applyBorder="1" applyAlignment="1">
      <alignment horizontal="left" vertical="center" indent="2"/>
    </xf>
    <xf numFmtId="0" fontId="28" fillId="0" borderId="1" xfId="0" applyFont="1" applyFill="1" applyBorder="1" applyAlignment="1">
      <alignment horizontal="left" vertical="center" indent="1"/>
    </xf>
    <xf numFmtId="0" fontId="28" fillId="0" borderId="1" xfId="0" applyFont="1" applyFill="1" applyBorder="1" applyAlignment="1">
      <alignment horizontal="left" vertical="center" indent="3"/>
    </xf>
    <xf numFmtId="0" fontId="28" fillId="0" borderId="1" xfId="0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0" xfId="0" applyFont="1" applyFill="1" applyBorder="1" applyAlignment="1">
      <alignment horizontal="left" vertical="center"/>
    </xf>
    <xf numFmtId="0" fontId="18" fillId="0" borderId="0" xfId="16" applyFont="1" applyFill="1" applyAlignment="1">
      <alignment horizontal="center"/>
    </xf>
    <xf numFmtId="0" fontId="18" fillId="0" borderId="9" xfId="16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9" fillId="0" borderId="1" xfId="5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/>
    </xf>
    <xf numFmtId="0" fontId="29" fillId="0" borderId="1" xfId="5" applyFont="1" applyFill="1" applyBorder="1" applyAlignment="1">
      <alignment horizontal="center" wrapText="1"/>
    </xf>
    <xf numFmtId="0" fontId="29" fillId="0" borderId="3" xfId="5" applyFont="1" applyFill="1" applyBorder="1" applyAlignment="1">
      <alignment horizontal="center" vertical="center" wrapText="1"/>
    </xf>
    <xf numFmtId="0" fontId="29" fillId="0" borderId="4" xfId="5" applyFont="1" applyFill="1" applyBorder="1" applyAlignment="1">
      <alignment horizontal="center" vertical="center" wrapText="1"/>
    </xf>
    <xf numFmtId="0" fontId="29" fillId="0" borderId="5" xfId="5" applyFont="1" applyFill="1" applyBorder="1" applyAlignment="1">
      <alignment horizontal="center" vertical="center" wrapText="1"/>
    </xf>
    <xf numFmtId="0" fontId="29" fillId="0" borderId="6" xfId="5" applyFont="1" applyFill="1" applyBorder="1" applyAlignment="1">
      <alignment horizontal="center" vertical="center" wrapText="1"/>
    </xf>
    <xf numFmtId="0" fontId="29" fillId="0" borderId="7" xfId="5" applyFont="1" applyFill="1" applyBorder="1" applyAlignment="1">
      <alignment horizontal="center" vertical="center" wrapText="1"/>
    </xf>
    <xf numFmtId="0" fontId="29" fillId="0" borderId="8" xfId="5" applyFont="1" applyFill="1" applyBorder="1" applyAlignment="1">
      <alignment horizontal="center" vertical="center" wrapText="1"/>
    </xf>
    <xf numFmtId="0" fontId="26" fillId="2" borderId="14" xfId="0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12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 indent="1"/>
    </xf>
    <xf numFmtId="0" fontId="28" fillId="0" borderId="11" xfId="0" applyFont="1" applyFill="1" applyBorder="1" applyAlignment="1">
      <alignment horizontal="left" vertical="center" indent="1"/>
    </xf>
    <xf numFmtId="0" fontId="28" fillId="0" borderId="12" xfId="0" applyFont="1" applyFill="1" applyBorder="1" applyAlignment="1">
      <alignment horizontal="left" vertical="center" indent="1"/>
    </xf>
    <xf numFmtId="0" fontId="28" fillId="0" borderId="10" xfId="0" applyFont="1" applyBorder="1" applyAlignment="1">
      <alignment horizontal="left" vertical="center" indent="1"/>
    </xf>
    <xf numFmtId="0" fontId="28" fillId="0" borderId="11" xfId="0" applyFont="1" applyBorder="1" applyAlignment="1">
      <alignment horizontal="left" vertical="center" indent="1"/>
    </xf>
    <xf numFmtId="0" fontId="28" fillId="0" borderId="12" xfId="0" applyFont="1" applyBorder="1" applyAlignment="1">
      <alignment horizontal="left" vertical="center" indent="1"/>
    </xf>
    <xf numFmtId="0" fontId="28" fillId="3" borderId="11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right" vertical="center"/>
    </xf>
    <xf numFmtId="0" fontId="31" fillId="0" borderId="1" xfId="0" applyFont="1" applyBorder="1" applyAlignment="1">
      <alignment horizontal="right" vertical="center"/>
    </xf>
    <xf numFmtId="0" fontId="31" fillId="0" borderId="4" xfId="0" applyFont="1" applyBorder="1" applyAlignment="1">
      <alignment horizontal="right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77755</xdr:rowOff>
    </xdr:from>
    <xdr:to>
      <xdr:col>2</xdr:col>
      <xdr:colOff>326572</xdr:colOff>
      <xdr:row>3</xdr:row>
      <xdr:rowOff>139959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77755"/>
          <a:ext cx="1323696" cy="645367"/>
        </a:xfrm>
        <a:prstGeom prst="rect">
          <a:avLst/>
        </a:prstGeom>
      </xdr:spPr>
    </xdr:pic>
    <xdr:clientData/>
  </xdr:twoCellAnchor>
  <xdr:oneCellAnchor>
    <xdr:from>
      <xdr:col>4</xdr:col>
      <xdr:colOff>70248</xdr:colOff>
      <xdr:row>2</xdr:row>
      <xdr:rowOff>0</xdr:rowOff>
    </xdr:from>
    <xdr:ext cx="667362" cy="195375"/>
    <xdr:sp macro="" textlink="">
      <xdr:nvSpPr>
        <xdr:cNvPr id="9" name="10 CuadroTexto"/>
        <xdr:cNvSpPr txBox="1"/>
      </xdr:nvSpPr>
      <xdr:spPr>
        <a:xfrm>
          <a:off x="2884983" y="388776"/>
          <a:ext cx="667362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PROYECTOS: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10" name="11 CuadroTexto"/>
        <xdr:cNvSpPr txBox="1"/>
      </xdr:nvSpPr>
      <xdr:spPr>
        <a:xfrm>
          <a:off x="26991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11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65583</xdr:colOff>
      <xdr:row>0</xdr:row>
      <xdr:rowOff>91596</xdr:rowOff>
    </xdr:from>
    <xdr:ext cx="1006622" cy="195375"/>
    <xdr:sp macro="" textlink="">
      <xdr:nvSpPr>
        <xdr:cNvPr id="13" name="10 CuadroTexto"/>
        <xdr:cNvSpPr txBox="1"/>
      </xdr:nvSpPr>
      <xdr:spPr>
        <a:xfrm>
          <a:off x="2877363" y="91596"/>
          <a:ext cx="1006622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TIPO DE DOCUMENTO: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3"/>
  <sheetViews>
    <sheetView showGridLines="0" tabSelected="1" zoomScaleNormal="100" zoomScaleSheetLayoutView="100" zoomScalePageLayoutView="115" workbookViewId="0">
      <selection activeCell="E1" sqref="E1:N2"/>
    </sheetView>
  </sheetViews>
  <sheetFormatPr baseColWidth="10" defaultColWidth="10.88671875" defaultRowHeight="13.2"/>
  <cols>
    <col min="1" max="1" width="11.5546875" style="20" customWidth="1"/>
    <col min="2" max="2" width="11.6640625" style="20" customWidth="1"/>
    <col min="3" max="4" width="8.88671875" style="20" customWidth="1"/>
    <col min="5" max="8" width="10.6640625" style="20" customWidth="1"/>
    <col min="9" max="11" width="10.6640625" style="26" customWidth="1"/>
    <col min="12" max="12" width="8.44140625" style="20" customWidth="1"/>
    <col min="13" max="13" width="12.6640625" style="20" customWidth="1"/>
    <col min="14" max="14" width="16" style="20" customWidth="1"/>
    <col min="15" max="15" width="3.5546875" style="20" customWidth="1"/>
    <col min="16" max="16384" width="10.88671875" style="20"/>
  </cols>
  <sheetData>
    <row r="1" spans="1:14" s="21" customFormat="1" ht="15" customHeight="1">
      <c r="A1" s="92"/>
      <c r="B1" s="92"/>
      <c r="C1" s="92"/>
      <c r="D1" s="93"/>
      <c r="E1" s="74" t="s">
        <v>259</v>
      </c>
      <c r="F1" s="75"/>
      <c r="G1" s="75"/>
      <c r="H1" s="75"/>
      <c r="I1" s="75"/>
      <c r="J1" s="75"/>
      <c r="K1" s="75"/>
      <c r="L1" s="75"/>
      <c r="M1" s="75"/>
      <c r="N1" s="76"/>
    </row>
    <row r="2" spans="1:14" s="21" customFormat="1" ht="15" customHeight="1">
      <c r="A2" s="92"/>
      <c r="B2" s="92"/>
      <c r="C2" s="92"/>
      <c r="D2" s="93"/>
      <c r="E2" s="77"/>
      <c r="F2" s="78"/>
      <c r="G2" s="78"/>
      <c r="H2" s="78"/>
      <c r="I2" s="78"/>
      <c r="J2" s="78"/>
      <c r="K2" s="78"/>
      <c r="L2" s="78"/>
      <c r="M2" s="78"/>
      <c r="N2" s="79"/>
    </row>
    <row r="3" spans="1:14" s="21" customFormat="1" ht="15" customHeight="1">
      <c r="A3" s="92"/>
      <c r="B3" s="92"/>
      <c r="C3" s="92"/>
      <c r="D3" s="93"/>
      <c r="E3" s="104" t="s">
        <v>73</v>
      </c>
      <c r="F3" s="104"/>
      <c r="G3" s="104"/>
      <c r="H3" s="104"/>
      <c r="I3" s="104"/>
      <c r="J3" s="104"/>
      <c r="K3" s="104"/>
      <c r="L3" s="105" t="s">
        <v>75</v>
      </c>
      <c r="M3" s="106"/>
      <c r="N3" s="107"/>
    </row>
    <row r="4" spans="1:14" s="21" customFormat="1" ht="15" customHeight="1">
      <c r="A4" s="92"/>
      <c r="B4" s="92"/>
      <c r="C4" s="92"/>
      <c r="D4" s="93"/>
      <c r="E4" s="104"/>
      <c r="F4" s="104"/>
      <c r="G4" s="104"/>
      <c r="H4" s="104"/>
      <c r="I4" s="104"/>
      <c r="J4" s="104"/>
      <c r="K4" s="104"/>
      <c r="L4" s="108"/>
      <c r="M4" s="109"/>
      <c r="N4" s="110"/>
    </row>
    <row r="5" spans="1:14" s="21" customFormat="1" ht="15" customHeight="1">
      <c r="A5" s="94" t="s">
        <v>40</v>
      </c>
      <c r="B5" s="95"/>
      <c r="C5" s="95"/>
      <c r="D5" s="96"/>
      <c r="E5" s="100" t="s">
        <v>187</v>
      </c>
      <c r="F5" s="100"/>
      <c r="G5" s="100"/>
      <c r="H5" s="100"/>
      <c r="I5" s="100"/>
      <c r="J5" s="100"/>
      <c r="K5" s="100"/>
      <c r="L5" s="100"/>
      <c r="M5" s="100"/>
      <c r="N5" s="100"/>
    </row>
    <row r="6" spans="1:14" s="21" customFormat="1" ht="18.600000000000001" customHeight="1">
      <c r="A6" s="97"/>
      <c r="B6" s="98"/>
      <c r="C6" s="98"/>
      <c r="D6" s="99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ht="33" customHeight="1">
      <c r="A7" s="97"/>
      <c r="B7" s="98"/>
      <c r="C7" s="98"/>
      <c r="D7" s="99"/>
      <c r="E7" s="101" t="s">
        <v>39</v>
      </c>
      <c r="F7" s="102"/>
      <c r="G7" s="102"/>
      <c r="H7" s="102"/>
      <c r="I7" s="102"/>
      <c r="J7" s="102"/>
      <c r="K7" s="102"/>
      <c r="L7" s="102"/>
      <c r="M7" s="102"/>
      <c r="N7" s="103"/>
    </row>
    <row r="8" spans="1:14" customFormat="1" ht="28.8">
      <c r="A8" s="52" t="s">
        <v>41</v>
      </c>
      <c r="B8" s="53" t="s">
        <v>42</v>
      </c>
      <c r="C8" s="111" t="s">
        <v>23</v>
      </c>
      <c r="D8" s="111"/>
      <c r="E8" s="111"/>
      <c r="F8" s="111"/>
      <c r="G8" s="111"/>
      <c r="H8" s="111"/>
      <c r="I8" s="111"/>
      <c r="J8" s="111"/>
      <c r="K8" s="53" t="s">
        <v>43</v>
      </c>
      <c r="L8" s="53" t="s">
        <v>0</v>
      </c>
      <c r="M8" s="53" t="s">
        <v>76</v>
      </c>
      <c r="N8" s="54" t="s">
        <v>77</v>
      </c>
    </row>
    <row r="9" spans="1:14" s="17" customFormat="1" ht="13.5" customHeight="1">
      <c r="A9" s="30">
        <v>1</v>
      </c>
      <c r="B9" s="30" t="s">
        <v>2</v>
      </c>
      <c r="C9" s="89" t="s">
        <v>74</v>
      </c>
      <c r="D9" s="89"/>
      <c r="E9" s="89"/>
      <c r="F9" s="89"/>
      <c r="G9" s="89"/>
      <c r="H9" s="89"/>
      <c r="I9" s="89"/>
      <c r="J9" s="89"/>
      <c r="K9" s="30"/>
      <c r="L9" s="30"/>
      <c r="M9" s="46"/>
      <c r="N9" s="44">
        <f>ROUND(SUM(N10+N11+N12+N13),2)</f>
        <v>0</v>
      </c>
    </row>
    <row r="10" spans="1:14" s="17" customFormat="1" ht="13.5" customHeight="1">
      <c r="A10" s="43" t="s">
        <v>27</v>
      </c>
      <c r="B10" s="50" t="s">
        <v>3</v>
      </c>
      <c r="C10" s="88" t="s">
        <v>66</v>
      </c>
      <c r="D10" s="88"/>
      <c r="E10" s="88"/>
      <c r="F10" s="88"/>
      <c r="G10" s="88"/>
      <c r="H10" s="88"/>
      <c r="I10" s="88"/>
      <c r="J10" s="88"/>
      <c r="K10" s="31" t="s">
        <v>4</v>
      </c>
      <c r="L10" s="31">
        <v>1</v>
      </c>
      <c r="M10" s="48"/>
      <c r="N10" s="32">
        <f>ROUND(L10*M10,2)</f>
        <v>0</v>
      </c>
    </row>
    <row r="11" spans="1:14" s="17" customFormat="1" ht="13.5" customHeight="1">
      <c r="A11" s="43" t="s">
        <v>61</v>
      </c>
      <c r="B11" s="50" t="s">
        <v>68</v>
      </c>
      <c r="C11" s="88" t="s">
        <v>5</v>
      </c>
      <c r="D11" s="88"/>
      <c r="E11" s="88"/>
      <c r="F11" s="88"/>
      <c r="G11" s="88"/>
      <c r="H11" s="88"/>
      <c r="I11" s="88"/>
      <c r="J11" s="88"/>
      <c r="K11" s="31" t="s">
        <v>4</v>
      </c>
      <c r="L11" s="31">
        <v>1</v>
      </c>
      <c r="M11" s="48"/>
      <c r="N11" s="32">
        <f>ROUND(L11*M11,2)</f>
        <v>0</v>
      </c>
    </row>
    <row r="12" spans="1:14" s="17" customFormat="1" ht="13.5" customHeight="1">
      <c r="A12" s="43" t="s">
        <v>62</v>
      </c>
      <c r="B12" s="50" t="s">
        <v>106</v>
      </c>
      <c r="C12" s="112" t="s">
        <v>65</v>
      </c>
      <c r="D12" s="113"/>
      <c r="E12" s="113"/>
      <c r="F12" s="113"/>
      <c r="G12" s="113"/>
      <c r="H12" s="113"/>
      <c r="I12" s="113"/>
      <c r="J12" s="114"/>
      <c r="K12" s="31" t="s">
        <v>4</v>
      </c>
      <c r="L12" s="31">
        <v>1</v>
      </c>
      <c r="M12" s="48"/>
      <c r="N12" s="32">
        <f>ROUND(L12*M12,2)</f>
        <v>0</v>
      </c>
    </row>
    <row r="13" spans="1:14" s="17" customFormat="1" ht="13.5" customHeight="1">
      <c r="A13" s="43" t="s">
        <v>63</v>
      </c>
      <c r="B13" s="50" t="s">
        <v>107</v>
      </c>
      <c r="C13" s="88" t="s">
        <v>6</v>
      </c>
      <c r="D13" s="88"/>
      <c r="E13" s="88"/>
      <c r="F13" s="88"/>
      <c r="G13" s="88"/>
      <c r="H13" s="88"/>
      <c r="I13" s="88"/>
      <c r="J13" s="88"/>
      <c r="K13" s="31" t="s">
        <v>4</v>
      </c>
      <c r="L13" s="31">
        <v>1</v>
      </c>
      <c r="M13" s="48"/>
      <c r="N13" s="32">
        <f>ROUND(L13*M13,2)</f>
        <v>0</v>
      </c>
    </row>
    <row r="14" spans="1:14" s="17" customFormat="1" ht="13.5" customHeight="1">
      <c r="A14" s="30">
        <v>2</v>
      </c>
      <c r="B14" s="30" t="s">
        <v>7</v>
      </c>
      <c r="C14" s="89" t="s">
        <v>74</v>
      </c>
      <c r="D14" s="89"/>
      <c r="E14" s="89"/>
      <c r="F14" s="89"/>
      <c r="G14" s="89"/>
      <c r="H14" s="89"/>
      <c r="I14" s="89"/>
      <c r="J14" s="89"/>
      <c r="K14" s="30"/>
      <c r="L14" s="30"/>
      <c r="M14" s="46"/>
      <c r="N14" s="44">
        <f>ROUND(SUM(N15+N36+N69+N75+N78),2)</f>
        <v>0</v>
      </c>
    </row>
    <row r="15" spans="1:14" s="17" customFormat="1" ht="13.5" customHeight="1">
      <c r="A15" s="34" t="s">
        <v>28</v>
      </c>
      <c r="B15" s="34" t="s">
        <v>8</v>
      </c>
      <c r="C15" s="90" t="s">
        <v>9</v>
      </c>
      <c r="D15" s="90"/>
      <c r="E15" s="90"/>
      <c r="F15" s="90"/>
      <c r="G15" s="90"/>
      <c r="H15" s="90"/>
      <c r="I15" s="90"/>
      <c r="J15" s="91"/>
      <c r="K15" s="35"/>
      <c r="L15" s="35"/>
      <c r="M15" s="49"/>
      <c r="N15" s="45">
        <f>ROUND(SUM(N16:N35),2)</f>
        <v>0</v>
      </c>
    </row>
    <row r="16" spans="1:14" s="17" customFormat="1" ht="13.2" customHeight="1">
      <c r="A16" s="43" t="s">
        <v>108</v>
      </c>
      <c r="B16" s="58" t="s">
        <v>127</v>
      </c>
      <c r="C16" s="81" t="s">
        <v>148</v>
      </c>
      <c r="D16" s="81"/>
      <c r="E16" s="81"/>
      <c r="F16" s="81"/>
      <c r="G16" s="81"/>
      <c r="H16" s="81"/>
      <c r="I16" s="81"/>
      <c r="J16" s="81"/>
      <c r="K16" s="31" t="s">
        <v>147</v>
      </c>
      <c r="L16" s="31">
        <v>21.6</v>
      </c>
      <c r="M16" s="48"/>
      <c r="N16" s="32">
        <f t="shared" ref="N16:N17" si="0">ROUND(L16*M16,2)</f>
        <v>0</v>
      </c>
    </row>
    <row r="17" spans="1:14" s="17" customFormat="1" ht="29.4" customHeight="1">
      <c r="A17" s="43" t="s">
        <v>109</v>
      </c>
      <c r="B17" s="61" t="s">
        <v>128</v>
      </c>
      <c r="C17" s="81" t="s">
        <v>149</v>
      </c>
      <c r="D17" s="81"/>
      <c r="E17" s="81"/>
      <c r="F17" s="81"/>
      <c r="G17" s="81"/>
      <c r="H17" s="81"/>
      <c r="I17" s="81"/>
      <c r="J17" s="81"/>
      <c r="K17" s="31" t="s">
        <v>4</v>
      </c>
      <c r="L17" s="31">
        <v>1</v>
      </c>
      <c r="M17" s="48"/>
      <c r="N17" s="32">
        <f t="shared" si="0"/>
        <v>0</v>
      </c>
    </row>
    <row r="18" spans="1:14" s="17" customFormat="1" ht="29.4" customHeight="1">
      <c r="A18" s="72" t="s">
        <v>110</v>
      </c>
      <c r="B18" s="73" t="s">
        <v>129</v>
      </c>
      <c r="C18" s="81" t="s">
        <v>150</v>
      </c>
      <c r="D18" s="81"/>
      <c r="E18" s="81"/>
      <c r="F18" s="81"/>
      <c r="G18" s="81"/>
      <c r="H18" s="81"/>
      <c r="I18" s="81"/>
      <c r="J18" s="81"/>
      <c r="K18" s="31" t="s">
        <v>4</v>
      </c>
      <c r="L18" s="31">
        <v>1</v>
      </c>
      <c r="M18" s="48"/>
      <c r="N18" s="32">
        <f t="shared" ref="N18:N29" si="1">ROUND(L18*M18,2)</f>
        <v>0</v>
      </c>
    </row>
    <row r="19" spans="1:14" s="17" customFormat="1" ht="13.2" customHeight="1">
      <c r="A19" s="72" t="s">
        <v>111</v>
      </c>
      <c r="B19" s="73" t="s">
        <v>130</v>
      </c>
      <c r="C19" s="81" t="s">
        <v>151</v>
      </c>
      <c r="D19" s="81"/>
      <c r="E19" s="81"/>
      <c r="F19" s="81"/>
      <c r="G19" s="81"/>
      <c r="H19" s="81"/>
      <c r="I19" s="81"/>
      <c r="J19" s="81"/>
      <c r="K19" s="31" t="s">
        <v>10</v>
      </c>
      <c r="L19" s="31">
        <v>63</v>
      </c>
      <c r="M19" s="48"/>
      <c r="N19" s="32">
        <f t="shared" si="1"/>
        <v>0</v>
      </c>
    </row>
    <row r="20" spans="1:14" s="17" customFormat="1" ht="13.2" customHeight="1">
      <c r="A20" s="72" t="s">
        <v>112</v>
      </c>
      <c r="B20" s="73" t="s">
        <v>131</v>
      </c>
      <c r="C20" s="81" t="s">
        <v>152</v>
      </c>
      <c r="D20" s="81"/>
      <c r="E20" s="81"/>
      <c r="F20" s="81"/>
      <c r="G20" s="81"/>
      <c r="H20" s="81"/>
      <c r="I20" s="81"/>
      <c r="J20" s="81"/>
      <c r="K20" s="31" t="s">
        <v>10</v>
      </c>
      <c r="L20" s="31">
        <v>8</v>
      </c>
      <c r="M20" s="48"/>
      <c r="N20" s="32">
        <f t="shared" si="1"/>
        <v>0</v>
      </c>
    </row>
    <row r="21" spans="1:14" s="17" customFormat="1" ht="13.2" customHeight="1">
      <c r="A21" s="72" t="s">
        <v>113</v>
      </c>
      <c r="B21" s="73" t="s">
        <v>132</v>
      </c>
      <c r="C21" s="81" t="s">
        <v>153</v>
      </c>
      <c r="D21" s="81"/>
      <c r="E21" s="81"/>
      <c r="F21" s="81"/>
      <c r="G21" s="81"/>
      <c r="H21" s="81"/>
      <c r="I21" s="81"/>
      <c r="J21" s="81"/>
      <c r="K21" s="31" t="s">
        <v>4</v>
      </c>
      <c r="L21" s="31">
        <v>1</v>
      </c>
      <c r="M21" s="48"/>
      <c r="N21" s="32"/>
    </row>
    <row r="22" spans="1:14" s="17" customFormat="1" ht="13.2" customHeight="1">
      <c r="A22" s="72" t="s">
        <v>114</v>
      </c>
      <c r="B22" s="73" t="s">
        <v>133</v>
      </c>
      <c r="C22" s="81" t="s">
        <v>154</v>
      </c>
      <c r="D22" s="81"/>
      <c r="E22" s="81"/>
      <c r="F22" s="81"/>
      <c r="G22" s="81"/>
      <c r="H22" s="81"/>
      <c r="I22" s="81"/>
      <c r="J22" s="81"/>
      <c r="K22" s="31" t="s">
        <v>201</v>
      </c>
      <c r="L22" s="31">
        <v>5</v>
      </c>
      <c r="M22" s="47"/>
      <c r="N22" s="37">
        <f t="shared" ref="N22:N24" si="2">ROUND(L22*M22,2)</f>
        <v>0</v>
      </c>
    </row>
    <row r="23" spans="1:14" s="17" customFormat="1" ht="13.2" customHeight="1">
      <c r="A23" s="72" t="s">
        <v>115</v>
      </c>
      <c r="B23" s="73" t="s">
        <v>134</v>
      </c>
      <c r="C23" s="81" t="s">
        <v>155</v>
      </c>
      <c r="D23" s="81"/>
      <c r="E23" s="81"/>
      <c r="F23" s="81"/>
      <c r="G23" s="81"/>
      <c r="H23" s="81"/>
      <c r="I23" s="81"/>
      <c r="J23" s="81"/>
      <c r="K23" s="31" t="s">
        <v>201</v>
      </c>
      <c r="L23" s="31">
        <v>5</v>
      </c>
      <c r="M23" s="47"/>
      <c r="N23" s="37">
        <f t="shared" si="2"/>
        <v>0</v>
      </c>
    </row>
    <row r="24" spans="1:14" s="17" customFormat="1" ht="13.2" customHeight="1">
      <c r="A24" s="72" t="s">
        <v>116</v>
      </c>
      <c r="B24" s="73" t="s">
        <v>135</v>
      </c>
      <c r="C24" s="81" t="s">
        <v>250</v>
      </c>
      <c r="D24" s="81"/>
      <c r="E24" s="81"/>
      <c r="F24" s="81"/>
      <c r="G24" s="81"/>
      <c r="H24" s="81"/>
      <c r="I24" s="81"/>
      <c r="J24" s="81"/>
      <c r="K24" s="31" t="s">
        <v>4</v>
      </c>
      <c r="L24" s="31">
        <v>1</v>
      </c>
      <c r="M24" s="47"/>
      <c r="N24" s="37">
        <f t="shared" si="2"/>
        <v>0</v>
      </c>
    </row>
    <row r="25" spans="1:14" s="17" customFormat="1" ht="13.2" customHeight="1">
      <c r="A25" s="72" t="s">
        <v>117</v>
      </c>
      <c r="B25" s="73" t="s">
        <v>136</v>
      </c>
      <c r="C25" s="81" t="s">
        <v>251</v>
      </c>
      <c r="D25" s="81"/>
      <c r="E25" s="81"/>
      <c r="F25" s="81"/>
      <c r="G25" s="81"/>
      <c r="H25" s="81"/>
      <c r="I25" s="81"/>
      <c r="J25" s="81"/>
      <c r="K25" s="31" t="s">
        <v>4</v>
      </c>
      <c r="L25" s="31">
        <v>1</v>
      </c>
      <c r="M25" s="48"/>
      <c r="N25" s="32"/>
    </row>
    <row r="26" spans="1:14" s="17" customFormat="1" ht="13.2" customHeight="1">
      <c r="A26" s="72" t="s">
        <v>118</v>
      </c>
      <c r="B26" s="73" t="s">
        <v>137</v>
      </c>
      <c r="C26" s="81" t="s">
        <v>252</v>
      </c>
      <c r="D26" s="81"/>
      <c r="E26" s="81"/>
      <c r="F26" s="81"/>
      <c r="G26" s="81"/>
      <c r="H26" s="81"/>
      <c r="I26" s="81"/>
      <c r="J26" s="81"/>
      <c r="K26" s="31" t="s">
        <v>4</v>
      </c>
      <c r="L26" s="31">
        <v>1</v>
      </c>
      <c r="M26" s="48"/>
      <c r="N26" s="32"/>
    </row>
    <row r="27" spans="1:14" s="17" customFormat="1" ht="13.2" customHeight="1">
      <c r="A27" s="72" t="s">
        <v>119</v>
      </c>
      <c r="B27" s="73" t="s">
        <v>138</v>
      </c>
      <c r="C27" s="81" t="s">
        <v>253</v>
      </c>
      <c r="D27" s="81"/>
      <c r="E27" s="81"/>
      <c r="F27" s="81"/>
      <c r="G27" s="81"/>
      <c r="H27" s="81"/>
      <c r="I27" s="81"/>
      <c r="J27" s="81"/>
      <c r="K27" s="31" t="s">
        <v>4</v>
      </c>
      <c r="L27" s="31">
        <v>1</v>
      </c>
      <c r="M27" s="48"/>
      <c r="N27" s="32"/>
    </row>
    <row r="28" spans="1:14" s="17" customFormat="1" ht="13.2" customHeight="1">
      <c r="A28" s="72" t="s">
        <v>120</v>
      </c>
      <c r="B28" s="73" t="s">
        <v>139</v>
      </c>
      <c r="C28" s="81" t="s">
        <v>156</v>
      </c>
      <c r="D28" s="81"/>
      <c r="E28" s="81"/>
      <c r="F28" s="81"/>
      <c r="G28" s="81"/>
      <c r="H28" s="81"/>
      <c r="I28" s="81"/>
      <c r="J28" s="81"/>
      <c r="K28" s="31" t="s">
        <v>10</v>
      </c>
      <c r="L28" s="31">
        <v>2</v>
      </c>
      <c r="M28" s="47"/>
      <c r="N28" s="37">
        <f t="shared" si="1"/>
        <v>0</v>
      </c>
    </row>
    <row r="29" spans="1:14" s="17" customFormat="1" ht="13.2" customHeight="1">
      <c r="A29" s="72" t="s">
        <v>121</v>
      </c>
      <c r="B29" s="73" t="s">
        <v>140</v>
      </c>
      <c r="C29" s="81" t="s">
        <v>157</v>
      </c>
      <c r="D29" s="81"/>
      <c r="E29" s="81"/>
      <c r="F29" s="81"/>
      <c r="G29" s="81"/>
      <c r="H29" s="81"/>
      <c r="I29" s="81"/>
      <c r="J29" s="81"/>
      <c r="K29" s="31" t="s">
        <v>10</v>
      </c>
      <c r="L29" s="31">
        <v>1</v>
      </c>
      <c r="M29" s="47"/>
      <c r="N29" s="37">
        <f t="shared" si="1"/>
        <v>0</v>
      </c>
    </row>
    <row r="30" spans="1:14" s="17" customFormat="1" ht="13.2" customHeight="1">
      <c r="A30" s="72" t="s">
        <v>122</v>
      </c>
      <c r="B30" s="73" t="s">
        <v>141</v>
      </c>
      <c r="C30" s="81" t="s">
        <v>158</v>
      </c>
      <c r="D30" s="81"/>
      <c r="E30" s="81"/>
      <c r="F30" s="81"/>
      <c r="G30" s="81"/>
      <c r="H30" s="81"/>
      <c r="I30" s="81"/>
      <c r="J30" s="81"/>
      <c r="K30" s="31" t="s">
        <v>10</v>
      </c>
      <c r="L30" s="31">
        <v>1</v>
      </c>
      <c r="M30" s="47"/>
      <c r="N30" s="37">
        <f t="shared" ref="N30:N33" si="3">ROUND(L30*M30,2)</f>
        <v>0</v>
      </c>
    </row>
    <row r="31" spans="1:14" s="17" customFormat="1" ht="13.2" customHeight="1">
      <c r="A31" s="72" t="s">
        <v>123</v>
      </c>
      <c r="B31" s="73" t="s">
        <v>142</v>
      </c>
      <c r="C31" s="81" t="s">
        <v>159</v>
      </c>
      <c r="D31" s="81"/>
      <c r="E31" s="81"/>
      <c r="F31" s="81"/>
      <c r="G31" s="81"/>
      <c r="H31" s="81"/>
      <c r="I31" s="81"/>
      <c r="J31" s="81"/>
      <c r="K31" s="31" t="s">
        <v>4</v>
      </c>
      <c r="L31" s="31">
        <v>1</v>
      </c>
      <c r="M31" s="47"/>
      <c r="N31" s="37">
        <f t="shared" si="3"/>
        <v>0</v>
      </c>
    </row>
    <row r="32" spans="1:14" s="17" customFormat="1" ht="13.2" customHeight="1">
      <c r="A32" s="72" t="s">
        <v>124</v>
      </c>
      <c r="B32" s="73" t="s">
        <v>143</v>
      </c>
      <c r="C32" s="81" t="s">
        <v>190</v>
      </c>
      <c r="D32" s="81"/>
      <c r="E32" s="81"/>
      <c r="F32" s="81"/>
      <c r="G32" s="81"/>
      <c r="H32" s="81"/>
      <c r="I32" s="81"/>
      <c r="J32" s="81"/>
      <c r="K32" s="31" t="s">
        <v>10</v>
      </c>
      <c r="L32" s="31">
        <v>1</v>
      </c>
      <c r="M32" s="47"/>
      <c r="N32" s="37">
        <f t="shared" si="3"/>
        <v>0</v>
      </c>
    </row>
    <row r="33" spans="1:14" s="17" customFormat="1" ht="13.2" customHeight="1">
      <c r="A33" s="72" t="s">
        <v>125</v>
      </c>
      <c r="B33" s="73" t="s">
        <v>144</v>
      </c>
      <c r="C33" s="81" t="s">
        <v>193</v>
      </c>
      <c r="D33" s="81"/>
      <c r="E33" s="81"/>
      <c r="F33" s="81"/>
      <c r="G33" s="81"/>
      <c r="H33" s="81"/>
      <c r="I33" s="81"/>
      <c r="J33" s="81"/>
      <c r="K33" s="31" t="s">
        <v>1</v>
      </c>
      <c r="L33" s="31">
        <v>30</v>
      </c>
      <c r="M33" s="47"/>
      <c r="N33" s="37">
        <f t="shared" si="3"/>
        <v>0</v>
      </c>
    </row>
    <row r="34" spans="1:14" s="17" customFormat="1" ht="13.2" customHeight="1">
      <c r="A34" s="72" t="s">
        <v>126</v>
      </c>
      <c r="B34" s="73" t="s">
        <v>145</v>
      </c>
      <c r="C34" s="81" t="s">
        <v>194</v>
      </c>
      <c r="D34" s="81"/>
      <c r="E34" s="81"/>
      <c r="F34" s="81"/>
      <c r="G34" s="81"/>
      <c r="H34" s="81"/>
      <c r="I34" s="81"/>
      <c r="J34" s="81"/>
      <c r="K34" s="31" t="s">
        <v>10</v>
      </c>
      <c r="L34" s="31">
        <v>1</v>
      </c>
      <c r="M34" s="47"/>
      <c r="N34" s="37">
        <f t="shared" ref="N34" si="4">ROUND(L34*M34,2)</f>
        <v>0</v>
      </c>
    </row>
    <row r="35" spans="1:14" s="17" customFormat="1" ht="13.2" customHeight="1">
      <c r="A35" s="72" t="s">
        <v>188</v>
      </c>
      <c r="B35" s="73" t="s">
        <v>189</v>
      </c>
      <c r="C35" s="81" t="s">
        <v>195</v>
      </c>
      <c r="D35" s="81"/>
      <c r="E35" s="81"/>
      <c r="F35" s="81"/>
      <c r="G35" s="81"/>
      <c r="H35" s="81"/>
      <c r="I35" s="81"/>
      <c r="J35" s="81"/>
      <c r="K35" s="31" t="s">
        <v>10</v>
      </c>
      <c r="L35" s="31">
        <v>1</v>
      </c>
      <c r="M35" s="47"/>
      <c r="N35" s="37">
        <f t="shared" ref="N35" si="5">ROUND(L35*M35,2)</f>
        <v>0</v>
      </c>
    </row>
    <row r="36" spans="1:14" s="17" customFormat="1" ht="13.5" customHeight="1">
      <c r="A36" s="34" t="s">
        <v>29</v>
      </c>
      <c r="B36" s="34" t="s">
        <v>11</v>
      </c>
      <c r="C36" s="90" t="s">
        <v>12</v>
      </c>
      <c r="D36" s="90"/>
      <c r="E36" s="90"/>
      <c r="F36" s="90"/>
      <c r="G36" s="90"/>
      <c r="H36" s="90"/>
      <c r="I36" s="90"/>
      <c r="J36" s="91"/>
      <c r="K36" s="35"/>
      <c r="L36" s="35"/>
      <c r="M36" s="49"/>
      <c r="N36" s="45">
        <f>ROUND(SUM(N37:N68),2)</f>
        <v>0</v>
      </c>
    </row>
    <row r="37" spans="1:14" s="17" customFormat="1" ht="13.5" customHeight="1">
      <c r="A37" s="43" t="s">
        <v>80</v>
      </c>
      <c r="B37" s="51" t="s">
        <v>78</v>
      </c>
      <c r="C37" s="86" t="s">
        <v>51</v>
      </c>
      <c r="D37" s="86"/>
      <c r="E37" s="86"/>
      <c r="F37" s="86"/>
      <c r="G37" s="86"/>
      <c r="H37" s="86"/>
      <c r="I37" s="86"/>
      <c r="J37" s="86"/>
      <c r="K37" s="69"/>
      <c r="L37" s="70"/>
      <c r="M37" s="47"/>
      <c r="N37" s="32"/>
    </row>
    <row r="38" spans="1:14" s="17" customFormat="1" ht="13.5" customHeight="1">
      <c r="A38" s="43" t="s">
        <v>82</v>
      </c>
      <c r="B38" s="51" t="s">
        <v>79</v>
      </c>
      <c r="C38" s="82" t="s">
        <v>52</v>
      </c>
      <c r="D38" s="82"/>
      <c r="E38" s="82"/>
      <c r="F38" s="82"/>
      <c r="G38" s="82"/>
      <c r="H38" s="82"/>
      <c r="I38" s="82"/>
      <c r="J38" s="82"/>
      <c r="K38" s="31" t="s">
        <v>57</v>
      </c>
      <c r="L38" s="33">
        <v>10</v>
      </c>
      <c r="M38" s="47"/>
      <c r="N38" s="32">
        <f>ROUND(L38*M38,2)</f>
        <v>0</v>
      </c>
    </row>
    <row r="39" spans="1:14" s="17" customFormat="1" ht="13.5" customHeight="1">
      <c r="A39" s="43" t="s">
        <v>81</v>
      </c>
      <c r="B39" s="63" t="s">
        <v>94</v>
      </c>
      <c r="C39" s="82" t="s">
        <v>53</v>
      </c>
      <c r="D39" s="82"/>
      <c r="E39" s="82"/>
      <c r="F39" s="82"/>
      <c r="G39" s="82"/>
      <c r="H39" s="82"/>
      <c r="I39" s="82"/>
      <c r="J39" s="82"/>
      <c r="K39" s="31" t="s">
        <v>57</v>
      </c>
      <c r="L39" s="33">
        <v>40</v>
      </c>
      <c r="M39" s="47"/>
      <c r="N39" s="32">
        <f t="shared" ref="N39:N46" si="6">ROUND(L39*M39,2)</f>
        <v>0</v>
      </c>
    </row>
    <row r="40" spans="1:14" s="17" customFormat="1" ht="13.5" customHeight="1">
      <c r="A40" s="43" t="s">
        <v>83</v>
      </c>
      <c r="B40" s="63" t="s">
        <v>95</v>
      </c>
      <c r="C40" s="82" t="s">
        <v>54</v>
      </c>
      <c r="D40" s="82"/>
      <c r="E40" s="82"/>
      <c r="F40" s="82"/>
      <c r="G40" s="82"/>
      <c r="H40" s="82"/>
      <c r="I40" s="82"/>
      <c r="J40" s="82"/>
      <c r="K40" s="31" t="s">
        <v>57</v>
      </c>
      <c r="L40" s="33">
        <v>70</v>
      </c>
      <c r="M40" s="47"/>
      <c r="N40" s="32">
        <f t="shared" si="6"/>
        <v>0</v>
      </c>
    </row>
    <row r="41" spans="1:14" s="17" customFormat="1" ht="13.5" customHeight="1">
      <c r="A41" s="43" t="s">
        <v>84</v>
      </c>
      <c r="B41" s="63" t="s">
        <v>96</v>
      </c>
      <c r="C41" s="82" t="s">
        <v>55</v>
      </c>
      <c r="D41" s="82"/>
      <c r="E41" s="82"/>
      <c r="F41" s="82"/>
      <c r="G41" s="82"/>
      <c r="H41" s="82"/>
      <c r="I41" s="82"/>
      <c r="J41" s="82"/>
      <c r="K41" s="31" t="s">
        <v>57</v>
      </c>
      <c r="L41" s="33">
        <v>15</v>
      </c>
      <c r="M41" s="47"/>
      <c r="N41" s="32">
        <f t="shared" si="6"/>
        <v>0</v>
      </c>
    </row>
    <row r="42" spans="1:14" s="17" customFormat="1" ht="13.5" customHeight="1">
      <c r="A42" s="43" t="s">
        <v>85</v>
      </c>
      <c r="B42" s="63" t="s">
        <v>97</v>
      </c>
      <c r="C42" s="82" t="s">
        <v>56</v>
      </c>
      <c r="D42" s="82"/>
      <c r="E42" s="82"/>
      <c r="F42" s="82"/>
      <c r="G42" s="82"/>
      <c r="H42" s="82"/>
      <c r="I42" s="82"/>
      <c r="J42" s="82"/>
      <c r="K42" s="31" t="s">
        <v>57</v>
      </c>
      <c r="L42" s="33">
        <v>1</v>
      </c>
      <c r="M42" s="47"/>
      <c r="N42" s="32">
        <f t="shared" si="6"/>
        <v>0</v>
      </c>
    </row>
    <row r="43" spans="1:14" s="17" customFormat="1" ht="13.5" customHeight="1">
      <c r="A43" s="43" t="s">
        <v>173</v>
      </c>
      <c r="B43" s="63" t="s">
        <v>170</v>
      </c>
      <c r="C43" s="82" t="s">
        <v>172</v>
      </c>
      <c r="D43" s="82"/>
      <c r="E43" s="82"/>
      <c r="F43" s="82"/>
      <c r="G43" s="82"/>
      <c r="H43" s="82"/>
      <c r="I43" s="82"/>
      <c r="J43" s="82"/>
      <c r="K43" s="31" t="s">
        <v>57</v>
      </c>
      <c r="L43" s="33">
        <v>1</v>
      </c>
      <c r="M43" s="47"/>
      <c r="N43" s="32">
        <f t="shared" si="6"/>
        <v>0</v>
      </c>
    </row>
    <row r="44" spans="1:14" s="17" customFormat="1" ht="13.5" customHeight="1">
      <c r="A44" s="43" t="s">
        <v>174</v>
      </c>
      <c r="B44" s="63" t="s">
        <v>171</v>
      </c>
      <c r="C44" s="82" t="s">
        <v>69</v>
      </c>
      <c r="D44" s="82"/>
      <c r="E44" s="82"/>
      <c r="F44" s="82"/>
      <c r="G44" s="82"/>
      <c r="H44" s="82"/>
      <c r="I44" s="82"/>
      <c r="J44" s="82"/>
      <c r="K44" s="31" t="s">
        <v>57</v>
      </c>
      <c r="L44" s="33">
        <v>1</v>
      </c>
      <c r="M44" s="47"/>
      <c r="N44" s="32">
        <f t="shared" si="6"/>
        <v>0</v>
      </c>
    </row>
    <row r="45" spans="1:14" s="17" customFormat="1" ht="13.5" customHeight="1">
      <c r="A45" s="43" t="s">
        <v>86</v>
      </c>
      <c r="B45" s="62" t="s">
        <v>98</v>
      </c>
      <c r="C45" s="86" t="s">
        <v>160</v>
      </c>
      <c r="D45" s="86"/>
      <c r="E45" s="86"/>
      <c r="F45" s="86"/>
      <c r="G45" s="86"/>
      <c r="H45" s="86"/>
      <c r="I45" s="86"/>
      <c r="J45" s="86"/>
      <c r="K45" s="69"/>
      <c r="L45" s="70"/>
      <c r="M45" s="47"/>
      <c r="N45" s="32"/>
    </row>
    <row r="46" spans="1:14" s="17" customFormat="1" ht="13.5" customHeight="1">
      <c r="A46" s="43" t="s">
        <v>87</v>
      </c>
      <c r="B46" s="62" t="s">
        <v>99</v>
      </c>
      <c r="C46" s="82" t="s">
        <v>161</v>
      </c>
      <c r="D46" s="82"/>
      <c r="E46" s="82"/>
      <c r="F46" s="82"/>
      <c r="G46" s="82"/>
      <c r="H46" s="82"/>
      <c r="I46" s="82"/>
      <c r="J46" s="82"/>
      <c r="K46" s="31" t="s">
        <v>4</v>
      </c>
      <c r="L46" s="31">
        <v>1</v>
      </c>
      <c r="M46" s="47"/>
      <c r="N46" s="32">
        <f t="shared" si="6"/>
        <v>0</v>
      </c>
    </row>
    <row r="47" spans="1:14" s="17" customFormat="1" ht="13.5" customHeight="1">
      <c r="A47" s="38" t="s">
        <v>88</v>
      </c>
      <c r="B47" s="42" t="s">
        <v>100</v>
      </c>
      <c r="C47" s="115" t="s">
        <v>58</v>
      </c>
      <c r="D47" s="116"/>
      <c r="E47" s="116"/>
      <c r="F47" s="116"/>
      <c r="G47" s="116"/>
      <c r="H47" s="116"/>
      <c r="I47" s="116"/>
      <c r="J47" s="117"/>
      <c r="K47" s="69"/>
      <c r="L47" s="70"/>
      <c r="M47" s="47"/>
      <c r="N47" s="32"/>
    </row>
    <row r="48" spans="1:14" s="17" customFormat="1" ht="13.5" customHeight="1">
      <c r="A48" s="38" t="s">
        <v>89</v>
      </c>
      <c r="B48" s="42" t="s">
        <v>101</v>
      </c>
      <c r="C48" s="83" t="s">
        <v>162</v>
      </c>
      <c r="D48" s="84"/>
      <c r="E48" s="84"/>
      <c r="F48" s="84"/>
      <c r="G48" s="84"/>
      <c r="H48" s="84"/>
      <c r="I48" s="84"/>
      <c r="J48" s="85"/>
      <c r="K48" s="31" t="s">
        <v>4</v>
      </c>
      <c r="L48" s="31">
        <v>1</v>
      </c>
      <c r="M48" s="47"/>
      <c r="N48" s="32">
        <f t="shared" ref="N48" si="7">ROUND(L48*M48,2)</f>
        <v>0</v>
      </c>
    </row>
    <row r="49" spans="1:14" s="17" customFormat="1" ht="13.5" customHeight="1">
      <c r="A49" s="38" t="s">
        <v>90</v>
      </c>
      <c r="B49" s="42" t="s">
        <v>102</v>
      </c>
      <c r="C49" s="83" t="s">
        <v>163</v>
      </c>
      <c r="D49" s="84"/>
      <c r="E49" s="84"/>
      <c r="F49" s="84"/>
      <c r="G49" s="84"/>
      <c r="H49" s="84"/>
      <c r="I49" s="84"/>
      <c r="J49" s="85"/>
      <c r="K49" s="31" t="s">
        <v>4</v>
      </c>
      <c r="L49" s="31">
        <v>1</v>
      </c>
      <c r="M49" s="47"/>
      <c r="N49" s="32">
        <f t="shared" ref="N49:N68" si="8">ROUND(L49*M49,2)</f>
        <v>0</v>
      </c>
    </row>
    <row r="50" spans="1:14" s="17" customFormat="1" ht="13.5" customHeight="1">
      <c r="A50" s="38" t="s">
        <v>91</v>
      </c>
      <c r="B50" s="42" t="s">
        <v>103</v>
      </c>
      <c r="C50" s="86" t="s">
        <v>164</v>
      </c>
      <c r="D50" s="86"/>
      <c r="E50" s="86"/>
      <c r="F50" s="86"/>
      <c r="G50" s="86"/>
      <c r="H50" s="86"/>
      <c r="I50" s="86"/>
      <c r="J50" s="86"/>
      <c r="K50" s="69"/>
      <c r="L50" s="70"/>
      <c r="M50" s="56"/>
      <c r="N50" s="32"/>
    </row>
    <row r="51" spans="1:14" s="17" customFormat="1" ht="13.5" customHeight="1">
      <c r="A51" s="38" t="s">
        <v>92</v>
      </c>
      <c r="B51" s="42" t="s">
        <v>104</v>
      </c>
      <c r="C51" s="82" t="s">
        <v>165</v>
      </c>
      <c r="D51" s="82"/>
      <c r="E51" s="82"/>
      <c r="F51" s="82"/>
      <c r="G51" s="82"/>
      <c r="H51" s="82"/>
      <c r="I51" s="82"/>
      <c r="J51" s="82"/>
      <c r="K51" s="69"/>
      <c r="L51" s="70"/>
      <c r="M51" s="57"/>
      <c r="N51" s="32"/>
    </row>
    <row r="52" spans="1:14" s="17" customFormat="1" ht="13.5" customHeight="1">
      <c r="A52" s="67" t="s">
        <v>209</v>
      </c>
      <c r="B52" s="66" t="s">
        <v>202</v>
      </c>
      <c r="C52" s="87" t="s">
        <v>217</v>
      </c>
      <c r="D52" s="87"/>
      <c r="E52" s="87"/>
      <c r="F52" s="87"/>
      <c r="G52" s="87"/>
      <c r="H52" s="87"/>
      <c r="I52" s="87"/>
      <c r="J52" s="87"/>
      <c r="K52" s="31" t="s">
        <v>216</v>
      </c>
      <c r="L52" s="33">
        <v>20</v>
      </c>
      <c r="M52" s="47"/>
      <c r="N52" s="32">
        <f t="shared" si="8"/>
        <v>0</v>
      </c>
    </row>
    <row r="53" spans="1:14" s="17" customFormat="1" ht="13.5" customHeight="1">
      <c r="A53" s="67" t="s">
        <v>210</v>
      </c>
      <c r="B53" s="66" t="s">
        <v>203</v>
      </c>
      <c r="C53" s="87" t="s">
        <v>218</v>
      </c>
      <c r="D53" s="87"/>
      <c r="E53" s="87"/>
      <c r="F53" s="87"/>
      <c r="G53" s="87"/>
      <c r="H53" s="87"/>
      <c r="I53" s="87"/>
      <c r="J53" s="87"/>
      <c r="K53" s="31" t="s">
        <v>216</v>
      </c>
      <c r="L53" s="33">
        <v>50</v>
      </c>
      <c r="M53" s="47"/>
      <c r="N53" s="32">
        <f t="shared" si="8"/>
        <v>0</v>
      </c>
    </row>
    <row r="54" spans="1:14" s="17" customFormat="1" ht="13.5" customHeight="1">
      <c r="A54" s="67" t="s">
        <v>211</v>
      </c>
      <c r="B54" s="66" t="s">
        <v>204</v>
      </c>
      <c r="C54" s="87" t="s">
        <v>219</v>
      </c>
      <c r="D54" s="87"/>
      <c r="E54" s="87"/>
      <c r="F54" s="87"/>
      <c r="G54" s="87"/>
      <c r="H54" s="87"/>
      <c r="I54" s="87"/>
      <c r="J54" s="87"/>
      <c r="K54" s="31" t="s">
        <v>216</v>
      </c>
      <c r="L54" s="33">
        <v>10</v>
      </c>
      <c r="M54" s="47"/>
      <c r="N54" s="32">
        <f t="shared" si="8"/>
        <v>0</v>
      </c>
    </row>
    <row r="55" spans="1:14" s="17" customFormat="1" ht="13.5" customHeight="1">
      <c r="A55" s="67" t="s">
        <v>212</v>
      </c>
      <c r="B55" s="66" t="s">
        <v>205</v>
      </c>
      <c r="C55" s="87" t="s">
        <v>220</v>
      </c>
      <c r="D55" s="87"/>
      <c r="E55" s="87"/>
      <c r="F55" s="87"/>
      <c r="G55" s="87"/>
      <c r="H55" s="87"/>
      <c r="I55" s="87"/>
      <c r="J55" s="87"/>
      <c r="K55" s="31" t="s">
        <v>216</v>
      </c>
      <c r="L55" s="33">
        <v>7</v>
      </c>
      <c r="M55" s="47"/>
      <c r="N55" s="32">
        <f t="shared" si="8"/>
        <v>0</v>
      </c>
    </row>
    <row r="56" spans="1:14" s="17" customFormat="1" ht="13.5" customHeight="1">
      <c r="A56" s="67" t="s">
        <v>213</v>
      </c>
      <c r="B56" s="66" t="s">
        <v>206</v>
      </c>
      <c r="C56" s="87" t="s">
        <v>221</v>
      </c>
      <c r="D56" s="87"/>
      <c r="E56" s="87"/>
      <c r="F56" s="87"/>
      <c r="G56" s="87"/>
      <c r="H56" s="87"/>
      <c r="I56" s="87"/>
      <c r="J56" s="87"/>
      <c r="K56" s="31" t="s">
        <v>216</v>
      </c>
      <c r="L56" s="33">
        <v>55</v>
      </c>
      <c r="M56" s="47"/>
      <c r="N56" s="32">
        <f t="shared" si="8"/>
        <v>0</v>
      </c>
    </row>
    <row r="57" spans="1:14" s="17" customFormat="1" ht="13.5" customHeight="1">
      <c r="A57" s="67" t="s">
        <v>214</v>
      </c>
      <c r="B57" s="66" t="s">
        <v>207</v>
      </c>
      <c r="C57" s="87" t="s">
        <v>222</v>
      </c>
      <c r="D57" s="87"/>
      <c r="E57" s="87"/>
      <c r="F57" s="87"/>
      <c r="G57" s="87"/>
      <c r="H57" s="87"/>
      <c r="I57" s="87"/>
      <c r="J57" s="87"/>
      <c r="K57" s="31" t="s">
        <v>216</v>
      </c>
      <c r="L57" s="33">
        <v>20</v>
      </c>
      <c r="M57" s="47"/>
      <c r="N57" s="32">
        <f t="shared" si="8"/>
        <v>0</v>
      </c>
    </row>
    <row r="58" spans="1:14" s="17" customFormat="1" ht="13.5" customHeight="1">
      <c r="A58" s="67" t="s">
        <v>215</v>
      </c>
      <c r="B58" s="66" t="s">
        <v>208</v>
      </c>
      <c r="C58" s="87" t="s">
        <v>223</v>
      </c>
      <c r="D58" s="87"/>
      <c r="E58" s="87"/>
      <c r="F58" s="87"/>
      <c r="G58" s="87"/>
      <c r="H58" s="87"/>
      <c r="I58" s="87"/>
      <c r="J58" s="87"/>
      <c r="K58" s="31" t="s">
        <v>216</v>
      </c>
      <c r="L58" s="33">
        <v>21</v>
      </c>
      <c r="M58" s="47"/>
      <c r="N58" s="32">
        <f t="shared" si="8"/>
        <v>0</v>
      </c>
    </row>
    <row r="59" spans="1:14" s="17" customFormat="1" ht="13.5" customHeight="1">
      <c r="A59" s="38" t="s">
        <v>180</v>
      </c>
      <c r="B59" s="42" t="s">
        <v>175</v>
      </c>
      <c r="C59" s="82" t="s">
        <v>196</v>
      </c>
      <c r="D59" s="82"/>
      <c r="E59" s="82"/>
      <c r="F59" s="82"/>
      <c r="G59" s="82"/>
      <c r="H59" s="82"/>
      <c r="I59" s="82"/>
      <c r="J59" s="82"/>
      <c r="K59" s="31" t="s">
        <v>4</v>
      </c>
      <c r="L59" s="31">
        <v>1</v>
      </c>
      <c r="M59" s="57"/>
      <c r="N59" s="32">
        <f t="shared" si="8"/>
        <v>0</v>
      </c>
    </row>
    <row r="60" spans="1:14" s="17" customFormat="1" ht="13.5" customHeight="1">
      <c r="A60" s="43" t="s">
        <v>93</v>
      </c>
      <c r="B60" s="62" t="s">
        <v>105</v>
      </c>
      <c r="C60" s="86" t="s">
        <v>166</v>
      </c>
      <c r="D60" s="86"/>
      <c r="E60" s="86"/>
      <c r="F60" s="86"/>
      <c r="G60" s="86"/>
      <c r="H60" s="86"/>
      <c r="I60" s="86"/>
      <c r="J60" s="86"/>
      <c r="K60" s="69"/>
      <c r="L60" s="70"/>
      <c r="M60" s="47"/>
      <c r="N60" s="32"/>
    </row>
    <row r="61" spans="1:14" s="17" customFormat="1" ht="13.5" customHeight="1">
      <c r="A61" s="43" t="s">
        <v>168</v>
      </c>
      <c r="B61" s="62" t="s">
        <v>167</v>
      </c>
      <c r="C61" s="82" t="s">
        <v>198</v>
      </c>
      <c r="D61" s="82"/>
      <c r="E61" s="82"/>
      <c r="F61" s="82"/>
      <c r="G61" s="82"/>
      <c r="H61" s="82"/>
      <c r="I61" s="82"/>
      <c r="J61" s="82"/>
      <c r="K61" s="69"/>
      <c r="L61" s="70"/>
      <c r="M61" s="47"/>
      <c r="N61" s="32"/>
    </row>
    <row r="62" spans="1:14" s="17" customFormat="1" ht="13.5" customHeight="1">
      <c r="A62" s="67" t="s">
        <v>227</v>
      </c>
      <c r="B62" s="67" t="s">
        <v>228</v>
      </c>
      <c r="C62" s="87" t="s">
        <v>217</v>
      </c>
      <c r="D62" s="87"/>
      <c r="E62" s="87"/>
      <c r="F62" s="87"/>
      <c r="G62" s="87"/>
      <c r="H62" s="87"/>
      <c r="I62" s="87"/>
      <c r="J62" s="87"/>
      <c r="K62" s="31" t="s">
        <v>216</v>
      </c>
      <c r="L62" s="31">
        <v>75</v>
      </c>
      <c r="M62" s="47"/>
      <c r="N62" s="32">
        <f t="shared" si="8"/>
        <v>0</v>
      </c>
    </row>
    <row r="63" spans="1:14" s="17" customFormat="1" ht="13.5" customHeight="1">
      <c r="A63" s="67" t="s">
        <v>229</v>
      </c>
      <c r="B63" s="67" t="s">
        <v>230</v>
      </c>
      <c r="C63" s="87" t="s">
        <v>218</v>
      </c>
      <c r="D63" s="87"/>
      <c r="E63" s="87"/>
      <c r="F63" s="87"/>
      <c r="G63" s="87"/>
      <c r="H63" s="87"/>
      <c r="I63" s="87"/>
      <c r="J63" s="87"/>
      <c r="K63" s="31" t="s">
        <v>216</v>
      </c>
      <c r="L63" s="31">
        <v>75</v>
      </c>
      <c r="M63" s="47"/>
      <c r="N63" s="32">
        <f t="shared" si="8"/>
        <v>0</v>
      </c>
    </row>
    <row r="64" spans="1:14" s="17" customFormat="1" ht="13.5" customHeight="1">
      <c r="A64" s="43" t="s">
        <v>181</v>
      </c>
      <c r="B64" s="63" t="s">
        <v>176</v>
      </c>
      <c r="C64" s="82" t="s">
        <v>197</v>
      </c>
      <c r="D64" s="82"/>
      <c r="E64" s="82"/>
      <c r="F64" s="82"/>
      <c r="G64" s="82"/>
      <c r="H64" s="82"/>
      <c r="I64" s="82"/>
      <c r="J64" s="82"/>
      <c r="K64" s="31" t="s">
        <v>4</v>
      </c>
      <c r="L64" s="31">
        <v>1</v>
      </c>
      <c r="M64" s="47"/>
      <c r="N64" s="32">
        <f t="shared" si="8"/>
        <v>0</v>
      </c>
    </row>
    <row r="65" spans="1:14" s="17" customFormat="1" ht="13.5" customHeight="1">
      <c r="A65" s="43" t="s">
        <v>182</v>
      </c>
      <c r="B65" s="63" t="s">
        <v>177</v>
      </c>
      <c r="C65" s="82" t="s">
        <v>199</v>
      </c>
      <c r="D65" s="82"/>
      <c r="E65" s="82"/>
      <c r="F65" s="82"/>
      <c r="G65" s="82"/>
      <c r="H65" s="82"/>
      <c r="I65" s="82"/>
      <c r="J65" s="82"/>
      <c r="K65" s="31" t="s">
        <v>4</v>
      </c>
      <c r="L65" s="31">
        <v>1</v>
      </c>
      <c r="M65" s="47"/>
      <c r="N65" s="32">
        <f t="shared" si="8"/>
        <v>0</v>
      </c>
    </row>
    <row r="66" spans="1:14" s="17" customFormat="1" ht="13.5" customHeight="1">
      <c r="A66" s="43" t="s">
        <v>183</v>
      </c>
      <c r="B66" s="63" t="s">
        <v>178</v>
      </c>
      <c r="C66" s="82" t="s">
        <v>200</v>
      </c>
      <c r="D66" s="82"/>
      <c r="E66" s="82"/>
      <c r="F66" s="82"/>
      <c r="G66" s="82"/>
      <c r="H66" s="82"/>
      <c r="I66" s="82"/>
      <c r="J66" s="82"/>
      <c r="K66" s="31" t="s">
        <v>4</v>
      </c>
      <c r="L66" s="31">
        <v>1</v>
      </c>
      <c r="M66" s="47"/>
      <c r="N66" s="32">
        <f t="shared" si="8"/>
        <v>0</v>
      </c>
    </row>
    <row r="67" spans="1:14" s="17" customFormat="1" ht="13.5" customHeight="1">
      <c r="A67" s="43" t="s">
        <v>184</v>
      </c>
      <c r="B67" s="64" t="s">
        <v>179</v>
      </c>
      <c r="C67" s="82" t="s">
        <v>169</v>
      </c>
      <c r="D67" s="82"/>
      <c r="E67" s="82"/>
      <c r="F67" s="82"/>
      <c r="G67" s="82"/>
      <c r="H67" s="82"/>
      <c r="I67" s="82"/>
      <c r="J67" s="82"/>
      <c r="K67" s="31" t="s">
        <v>4</v>
      </c>
      <c r="L67" s="31">
        <v>1</v>
      </c>
      <c r="M67" s="47"/>
      <c r="N67" s="32">
        <f t="shared" si="8"/>
        <v>0</v>
      </c>
    </row>
    <row r="68" spans="1:14" s="17" customFormat="1" ht="13.5" customHeight="1">
      <c r="A68" s="43" t="s">
        <v>191</v>
      </c>
      <c r="B68" s="63" t="s">
        <v>231</v>
      </c>
      <c r="C68" s="82" t="s">
        <v>192</v>
      </c>
      <c r="D68" s="82"/>
      <c r="E68" s="82"/>
      <c r="F68" s="82"/>
      <c r="G68" s="82"/>
      <c r="H68" s="82"/>
      <c r="I68" s="82"/>
      <c r="J68" s="82"/>
      <c r="K68" s="31" t="s">
        <v>4</v>
      </c>
      <c r="L68" s="31">
        <v>1</v>
      </c>
      <c r="M68" s="47"/>
      <c r="N68" s="32">
        <f t="shared" si="8"/>
        <v>0</v>
      </c>
    </row>
    <row r="69" spans="1:14" s="17" customFormat="1" ht="13.5" customHeight="1">
      <c r="A69" s="34" t="s">
        <v>30</v>
      </c>
      <c r="B69" s="34" t="s">
        <v>13</v>
      </c>
      <c r="C69" s="90" t="s">
        <v>70</v>
      </c>
      <c r="D69" s="90"/>
      <c r="E69" s="90"/>
      <c r="F69" s="90"/>
      <c r="G69" s="90"/>
      <c r="H69" s="90"/>
      <c r="I69" s="90"/>
      <c r="J69" s="91"/>
      <c r="K69" s="35"/>
      <c r="L69" s="35"/>
      <c r="M69" s="49"/>
      <c r="N69" s="45">
        <f>ROUND(SUM(N70:N74),2)</f>
        <v>0</v>
      </c>
    </row>
    <row r="70" spans="1:14" s="17" customFormat="1" ht="13.5" customHeight="1">
      <c r="A70" s="43" t="s">
        <v>241</v>
      </c>
      <c r="B70" s="42" t="s">
        <v>232</v>
      </c>
      <c r="C70" s="80" t="s">
        <v>71</v>
      </c>
      <c r="D70" s="80"/>
      <c r="E70" s="80"/>
      <c r="F70" s="80"/>
      <c r="G70" s="80"/>
      <c r="H70" s="80"/>
      <c r="I70" s="80"/>
      <c r="J70" s="80"/>
      <c r="K70" s="31" t="s">
        <v>4</v>
      </c>
      <c r="L70" s="31">
        <v>1</v>
      </c>
      <c r="M70" s="47"/>
      <c r="N70" s="37">
        <f t="shared" ref="N70:N79" si="9">ROUND(L70*M70,2)</f>
        <v>0</v>
      </c>
    </row>
    <row r="71" spans="1:14" s="17" customFormat="1" ht="13.5" customHeight="1">
      <c r="A71" s="43" t="s">
        <v>242</v>
      </c>
      <c r="B71" s="42" t="s">
        <v>233</v>
      </c>
      <c r="C71" s="86" t="s">
        <v>45</v>
      </c>
      <c r="D71" s="86"/>
      <c r="E71" s="86"/>
      <c r="F71" s="86"/>
      <c r="G71" s="86"/>
      <c r="H71" s="86"/>
      <c r="I71" s="86"/>
      <c r="J71" s="86"/>
      <c r="K71" s="31" t="s">
        <v>4</v>
      </c>
      <c r="L71" s="31">
        <v>1</v>
      </c>
      <c r="M71" s="47"/>
      <c r="N71" s="37">
        <f t="shared" si="9"/>
        <v>0</v>
      </c>
    </row>
    <row r="72" spans="1:14" s="17" customFormat="1" ht="13.5" customHeight="1">
      <c r="A72" s="68" t="s">
        <v>243</v>
      </c>
      <c r="B72" s="42" t="s">
        <v>234</v>
      </c>
      <c r="C72" s="80" t="s">
        <v>72</v>
      </c>
      <c r="D72" s="80"/>
      <c r="E72" s="80"/>
      <c r="F72" s="80"/>
      <c r="G72" s="80"/>
      <c r="H72" s="80"/>
      <c r="I72" s="80"/>
      <c r="J72" s="80"/>
      <c r="K72" s="31" t="s">
        <v>4</v>
      </c>
      <c r="L72" s="31">
        <v>1</v>
      </c>
      <c r="M72" s="47"/>
      <c r="N72" s="37">
        <f t="shared" ref="N72:N73" si="10">ROUND(L72*M72,2)</f>
        <v>0</v>
      </c>
    </row>
    <row r="73" spans="1:14" s="17" customFormat="1" ht="13.5" customHeight="1">
      <c r="A73" s="68" t="s">
        <v>244</v>
      </c>
      <c r="B73" s="42" t="s">
        <v>235</v>
      </c>
      <c r="C73" s="86" t="s">
        <v>67</v>
      </c>
      <c r="D73" s="86"/>
      <c r="E73" s="86"/>
      <c r="F73" s="86"/>
      <c r="G73" s="86"/>
      <c r="H73" s="86"/>
      <c r="I73" s="86"/>
      <c r="J73" s="86"/>
      <c r="K73" s="31" t="s">
        <v>4</v>
      </c>
      <c r="L73" s="31">
        <v>1</v>
      </c>
      <c r="M73" s="47"/>
      <c r="N73" s="37">
        <f t="shared" si="10"/>
        <v>0</v>
      </c>
    </row>
    <row r="74" spans="1:14" s="17" customFormat="1" ht="13.5" customHeight="1">
      <c r="A74" s="68" t="s">
        <v>245</v>
      </c>
      <c r="B74" s="42" t="s">
        <v>236</v>
      </c>
      <c r="C74" s="86" t="s">
        <v>64</v>
      </c>
      <c r="D74" s="86"/>
      <c r="E74" s="86"/>
      <c r="F74" s="86"/>
      <c r="G74" s="86"/>
      <c r="H74" s="86"/>
      <c r="I74" s="86"/>
      <c r="J74" s="86"/>
      <c r="K74" s="31" t="s">
        <v>4</v>
      </c>
      <c r="L74" s="31">
        <v>1</v>
      </c>
      <c r="M74" s="47"/>
      <c r="N74" s="37">
        <f t="shared" ref="N74" si="11">ROUND(L74*M74,2)</f>
        <v>0</v>
      </c>
    </row>
    <row r="75" spans="1:14" s="17" customFormat="1" ht="13.5" customHeight="1">
      <c r="A75" s="34" t="s">
        <v>31</v>
      </c>
      <c r="B75" s="34" t="s">
        <v>14</v>
      </c>
      <c r="C75" s="91" t="s">
        <v>46</v>
      </c>
      <c r="D75" s="121"/>
      <c r="E75" s="121"/>
      <c r="F75" s="121"/>
      <c r="G75" s="121"/>
      <c r="H75" s="121"/>
      <c r="I75" s="121"/>
      <c r="J75" s="121"/>
      <c r="K75" s="35"/>
      <c r="L75" s="35"/>
      <c r="M75" s="49"/>
      <c r="N75" s="45">
        <f>ROUND(SUM(N76:N77),2)</f>
        <v>0</v>
      </c>
    </row>
    <row r="76" spans="1:14" s="17" customFormat="1" ht="13.5" customHeight="1">
      <c r="A76" s="38" t="s">
        <v>246</v>
      </c>
      <c r="B76" s="42" t="s">
        <v>237</v>
      </c>
      <c r="C76" s="86" t="s">
        <v>47</v>
      </c>
      <c r="D76" s="86"/>
      <c r="E76" s="86"/>
      <c r="F76" s="86"/>
      <c r="G76" s="86"/>
      <c r="H76" s="86"/>
      <c r="I76" s="86"/>
      <c r="J76" s="86"/>
      <c r="K76" s="36" t="s">
        <v>4</v>
      </c>
      <c r="L76" s="31">
        <v>1</v>
      </c>
      <c r="M76" s="48"/>
      <c r="N76" s="32">
        <f t="shared" ref="N76:N77" si="12">ROUND(L76*M76,2)</f>
        <v>0</v>
      </c>
    </row>
    <row r="77" spans="1:14" s="17" customFormat="1" ht="13.5" customHeight="1">
      <c r="A77" s="38" t="s">
        <v>247</v>
      </c>
      <c r="B77" s="42" t="s">
        <v>238</v>
      </c>
      <c r="C77" s="86" t="s">
        <v>48</v>
      </c>
      <c r="D77" s="86"/>
      <c r="E77" s="86"/>
      <c r="F77" s="86"/>
      <c r="G77" s="86"/>
      <c r="H77" s="86"/>
      <c r="I77" s="86"/>
      <c r="J77" s="86"/>
      <c r="K77" s="36" t="s">
        <v>4</v>
      </c>
      <c r="L77" s="31">
        <v>1</v>
      </c>
      <c r="M77" s="48"/>
      <c r="N77" s="32">
        <f t="shared" si="12"/>
        <v>0</v>
      </c>
    </row>
    <row r="78" spans="1:14" s="17" customFormat="1" ht="13.5" customHeight="1">
      <c r="A78" s="34" t="s">
        <v>32</v>
      </c>
      <c r="B78" s="34" t="s">
        <v>22</v>
      </c>
      <c r="C78" s="91" t="s">
        <v>49</v>
      </c>
      <c r="D78" s="121"/>
      <c r="E78" s="121"/>
      <c r="F78" s="121"/>
      <c r="G78" s="121"/>
      <c r="H78" s="121"/>
      <c r="I78" s="121"/>
      <c r="J78" s="121"/>
      <c r="K78" s="35"/>
      <c r="L78" s="35"/>
      <c r="M78" s="49"/>
      <c r="N78" s="45">
        <f>ROUND(SUM(N79:N80),2)</f>
        <v>0</v>
      </c>
    </row>
    <row r="79" spans="1:14" s="17" customFormat="1" ht="13.5" customHeight="1">
      <c r="A79" s="38" t="s">
        <v>248</v>
      </c>
      <c r="B79" s="36" t="s">
        <v>239</v>
      </c>
      <c r="C79" s="118" t="s">
        <v>59</v>
      </c>
      <c r="D79" s="119"/>
      <c r="E79" s="119"/>
      <c r="F79" s="119"/>
      <c r="G79" s="119"/>
      <c r="H79" s="119"/>
      <c r="I79" s="119"/>
      <c r="J79" s="120"/>
      <c r="K79" s="36" t="s">
        <v>4</v>
      </c>
      <c r="L79" s="36">
        <v>1</v>
      </c>
      <c r="M79" s="48"/>
      <c r="N79" s="32">
        <f t="shared" si="9"/>
        <v>0</v>
      </c>
    </row>
    <row r="80" spans="1:14" s="17" customFormat="1" ht="13.5" customHeight="1">
      <c r="A80" s="38" t="s">
        <v>249</v>
      </c>
      <c r="B80" s="36" t="s">
        <v>240</v>
      </c>
      <c r="C80" s="118" t="s">
        <v>60</v>
      </c>
      <c r="D80" s="119"/>
      <c r="E80" s="119"/>
      <c r="F80" s="119"/>
      <c r="G80" s="119"/>
      <c r="H80" s="119"/>
      <c r="I80" s="119"/>
      <c r="J80" s="120"/>
      <c r="K80" s="36" t="s">
        <v>4</v>
      </c>
      <c r="L80" s="36">
        <v>1</v>
      </c>
      <c r="M80" s="48"/>
      <c r="N80" s="32">
        <f t="shared" ref="N80" si="13">ROUND(L80*M80,2)</f>
        <v>0</v>
      </c>
    </row>
    <row r="81" spans="1:14" s="17" customFormat="1" ht="13.5" customHeight="1">
      <c r="A81" s="30">
        <v>3</v>
      </c>
      <c r="B81" s="30" t="s">
        <v>15</v>
      </c>
      <c r="C81" s="125" t="s">
        <v>186</v>
      </c>
      <c r="D81" s="126"/>
      <c r="E81" s="126"/>
      <c r="F81" s="126"/>
      <c r="G81" s="126"/>
      <c r="H81" s="126"/>
      <c r="I81" s="126"/>
      <c r="J81" s="127"/>
      <c r="K81" s="71"/>
      <c r="L81" s="71"/>
      <c r="M81" s="71"/>
      <c r="N81" s="39">
        <f>SUM(N82:N88)</f>
        <v>210000</v>
      </c>
    </row>
    <row r="82" spans="1:14" s="17" customFormat="1" ht="13.5" customHeight="1">
      <c r="A82" s="65" t="s">
        <v>33</v>
      </c>
      <c r="B82" s="42" t="s">
        <v>16</v>
      </c>
      <c r="C82" s="80" t="s">
        <v>225</v>
      </c>
      <c r="D82" s="80"/>
      <c r="E82" s="80"/>
      <c r="F82" s="80"/>
      <c r="G82" s="80"/>
      <c r="H82" s="80"/>
      <c r="I82" s="80"/>
      <c r="J82" s="80"/>
      <c r="K82" s="36" t="s">
        <v>4</v>
      </c>
      <c r="L82" s="36">
        <v>1</v>
      </c>
      <c r="M82" s="47"/>
      <c r="N82" s="37">
        <v>40000</v>
      </c>
    </row>
    <row r="83" spans="1:14" s="17" customFormat="1" ht="13.5" customHeight="1">
      <c r="A83" s="72" t="s">
        <v>34</v>
      </c>
      <c r="B83" s="42" t="s">
        <v>17</v>
      </c>
      <c r="C83" s="80" t="s">
        <v>224</v>
      </c>
      <c r="D83" s="80"/>
      <c r="E83" s="80"/>
      <c r="F83" s="80"/>
      <c r="G83" s="80"/>
      <c r="H83" s="80"/>
      <c r="I83" s="80"/>
      <c r="J83" s="80"/>
      <c r="K83" s="36" t="s">
        <v>4</v>
      </c>
      <c r="L83" s="36">
        <v>1</v>
      </c>
      <c r="M83" s="47"/>
      <c r="N83" s="37">
        <v>30000</v>
      </c>
    </row>
    <row r="84" spans="1:14" s="17" customFormat="1" ht="13.5" customHeight="1">
      <c r="A84" s="72" t="s">
        <v>35</v>
      </c>
      <c r="B84" s="42" t="s">
        <v>18</v>
      </c>
      <c r="C84" s="80" t="s">
        <v>254</v>
      </c>
      <c r="D84" s="80"/>
      <c r="E84" s="80"/>
      <c r="F84" s="80"/>
      <c r="G84" s="80"/>
      <c r="H84" s="80"/>
      <c r="I84" s="80"/>
      <c r="J84" s="80"/>
      <c r="K84" s="36" t="s">
        <v>4</v>
      </c>
      <c r="L84" s="36">
        <v>1</v>
      </c>
      <c r="M84" s="47"/>
      <c r="N84" s="37">
        <v>20000</v>
      </c>
    </row>
    <row r="85" spans="1:14" s="17" customFormat="1" ht="13.5" customHeight="1">
      <c r="A85" s="72" t="s">
        <v>36</v>
      </c>
      <c r="B85" s="42" t="s">
        <v>19</v>
      </c>
      <c r="C85" s="80" t="s">
        <v>255</v>
      </c>
      <c r="D85" s="80"/>
      <c r="E85" s="80"/>
      <c r="F85" s="80"/>
      <c r="G85" s="80"/>
      <c r="H85" s="80"/>
      <c r="I85" s="80"/>
      <c r="J85" s="80"/>
      <c r="K85" s="36" t="s">
        <v>4</v>
      </c>
      <c r="L85" s="36">
        <v>1</v>
      </c>
      <c r="M85" s="47"/>
      <c r="N85" s="37">
        <v>20000</v>
      </c>
    </row>
    <row r="86" spans="1:14" s="17" customFormat="1" ht="13.5" customHeight="1">
      <c r="A86" s="72" t="s">
        <v>37</v>
      </c>
      <c r="B86" s="42" t="s">
        <v>20</v>
      </c>
      <c r="C86" s="80" t="s">
        <v>256</v>
      </c>
      <c r="D86" s="80"/>
      <c r="E86" s="80"/>
      <c r="F86" s="80"/>
      <c r="G86" s="80"/>
      <c r="H86" s="80"/>
      <c r="I86" s="80"/>
      <c r="J86" s="80"/>
      <c r="K86" s="36" t="s">
        <v>4</v>
      </c>
      <c r="L86" s="36">
        <v>1</v>
      </c>
      <c r="M86" s="47"/>
      <c r="N86" s="37">
        <v>20000</v>
      </c>
    </row>
    <row r="87" spans="1:14" s="17" customFormat="1" ht="13.5" customHeight="1">
      <c r="A87" s="72" t="s">
        <v>38</v>
      </c>
      <c r="B87" s="42" t="s">
        <v>21</v>
      </c>
      <c r="C87" s="80" t="s">
        <v>257</v>
      </c>
      <c r="D87" s="80"/>
      <c r="E87" s="80"/>
      <c r="F87" s="80"/>
      <c r="G87" s="80"/>
      <c r="H87" s="80"/>
      <c r="I87" s="80"/>
      <c r="J87" s="80"/>
      <c r="K87" s="36" t="s">
        <v>4</v>
      </c>
      <c r="L87" s="36">
        <v>1</v>
      </c>
      <c r="M87" s="47"/>
      <c r="N87" s="37">
        <v>50000</v>
      </c>
    </row>
    <row r="88" spans="1:14" s="17" customFormat="1" ht="13.5" customHeight="1">
      <c r="A88" s="72" t="s">
        <v>44</v>
      </c>
      <c r="B88" s="42" t="s">
        <v>258</v>
      </c>
      <c r="C88" s="80" t="s">
        <v>226</v>
      </c>
      <c r="D88" s="80"/>
      <c r="E88" s="80"/>
      <c r="F88" s="80"/>
      <c r="G88" s="80"/>
      <c r="H88" s="80"/>
      <c r="I88" s="80"/>
      <c r="J88" s="80"/>
      <c r="K88" s="36" t="s">
        <v>4</v>
      </c>
      <c r="L88" s="36">
        <v>1</v>
      </c>
      <c r="M88" s="47"/>
      <c r="N88" s="37">
        <v>30000</v>
      </c>
    </row>
    <row r="89" spans="1:14" s="19" customFormat="1" ht="15" customHeight="1">
      <c r="A89" s="40"/>
      <c r="B89" s="18"/>
      <c r="C89" s="27"/>
      <c r="D89" s="27"/>
      <c r="E89" s="18"/>
      <c r="F89" s="18"/>
      <c r="G89" s="18"/>
      <c r="H89" s="18"/>
      <c r="I89" s="18"/>
      <c r="J89" s="18"/>
      <c r="K89" s="123" t="s">
        <v>185</v>
      </c>
      <c r="L89" s="123"/>
      <c r="M89" s="123"/>
      <c r="N89" s="55">
        <f>ROUND(SUM(N9+N14+N81),2)</f>
        <v>210000</v>
      </c>
    </row>
    <row r="90" spans="1:14" s="19" customFormat="1" ht="15" customHeight="1">
      <c r="A90" s="41"/>
      <c r="B90" s="18"/>
      <c r="C90" s="27"/>
      <c r="D90" s="27"/>
      <c r="E90" s="18"/>
      <c r="F90" s="18"/>
      <c r="G90" s="18"/>
      <c r="H90" s="18"/>
      <c r="I90" s="18"/>
      <c r="J90" s="18"/>
      <c r="K90" s="124"/>
      <c r="L90" s="124"/>
      <c r="M90" s="124"/>
      <c r="N90" s="59"/>
    </row>
    <row r="91" spans="1:14" s="19" customFormat="1" ht="15.6">
      <c r="A91" s="41"/>
      <c r="B91" s="18"/>
      <c r="C91" s="27"/>
      <c r="D91" s="27"/>
      <c r="E91" s="18"/>
      <c r="F91" s="18"/>
      <c r="G91" s="18"/>
      <c r="H91" s="18"/>
      <c r="I91" s="18"/>
      <c r="J91" s="18"/>
      <c r="K91" s="122"/>
      <c r="L91" s="122"/>
      <c r="M91" s="122"/>
      <c r="N91" s="60"/>
    </row>
    <row r="92" spans="1:14" s="19" customFormat="1" ht="13.8">
      <c r="A92" s="41"/>
      <c r="B92" s="18"/>
      <c r="C92" s="27"/>
      <c r="D92" s="27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4" s="19" customFormat="1" ht="13.8">
      <c r="A93" s="41"/>
      <c r="B93" s="18"/>
      <c r="C93" s="18" t="s">
        <v>146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1:14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</row>
    <row r="95" spans="1:14">
      <c r="B95" s="4"/>
      <c r="C95" s="4"/>
      <c r="D95" s="4"/>
      <c r="E95" s="5"/>
      <c r="F95" s="5"/>
      <c r="G95" s="5"/>
      <c r="H95" s="6"/>
      <c r="I95" s="7"/>
      <c r="J95" s="7"/>
      <c r="K95" s="7"/>
      <c r="L95" s="8"/>
      <c r="M95" s="8"/>
      <c r="N95" s="8"/>
    </row>
    <row r="96" spans="1:14">
      <c r="B96" s="4"/>
      <c r="C96" s="4"/>
      <c r="D96" s="4"/>
      <c r="E96" s="5"/>
      <c r="F96" s="5"/>
      <c r="G96" s="5"/>
      <c r="H96" s="6"/>
      <c r="I96" s="7"/>
      <c r="J96" s="7"/>
      <c r="K96" s="7"/>
      <c r="L96" s="5"/>
      <c r="M96" s="5"/>
      <c r="N96" s="5"/>
    </row>
    <row r="97" spans="2:14">
      <c r="B97" s="4"/>
      <c r="C97" s="4"/>
      <c r="D97" s="4"/>
      <c r="E97" s="14"/>
      <c r="F97" s="14"/>
      <c r="G97" s="14"/>
      <c r="H97" s="6"/>
      <c r="I97" s="7"/>
      <c r="J97" s="7"/>
      <c r="K97" s="7"/>
      <c r="L97" s="14"/>
      <c r="M97" s="14"/>
      <c r="N97" s="14"/>
    </row>
    <row r="98" spans="2:14">
      <c r="B98" s="4"/>
      <c r="C98" s="28" t="s">
        <v>24</v>
      </c>
      <c r="D98" s="4"/>
      <c r="E98" s="5"/>
      <c r="F98" s="5"/>
      <c r="G98" s="5"/>
      <c r="H98" s="6"/>
      <c r="I98" s="7"/>
      <c r="J98" s="7"/>
      <c r="K98" s="7"/>
      <c r="L98" s="5"/>
      <c r="M98" s="5"/>
      <c r="N98" s="5"/>
    </row>
    <row r="99" spans="2:14">
      <c r="B99" s="4"/>
      <c r="C99" s="4"/>
      <c r="D99" s="4"/>
      <c r="E99" s="14"/>
      <c r="F99" s="14"/>
      <c r="G99" s="14"/>
      <c r="H99" s="6"/>
      <c r="I99" s="7"/>
      <c r="J99" s="7"/>
      <c r="K99" s="7"/>
      <c r="L99" s="14"/>
      <c r="M99" s="14"/>
      <c r="N99" s="14"/>
    </row>
    <row r="100" spans="2:14">
      <c r="B100" s="28"/>
      <c r="C100" s="28" t="s">
        <v>25</v>
      </c>
      <c r="D100" s="1"/>
      <c r="E100" s="9"/>
      <c r="F100" s="9"/>
      <c r="G100" s="9"/>
      <c r="H100" s="10"/>
      <c r="I100" s="11"/>
      <c r="J100" s="11"/>
      <c r="K100" s="11"/>
      <c r="L100" s="3"/>
      <c r="M100" s="3"/>
      <c r="N100" s="3"/>
    </row>
    <row r="101" spans="2:14">
      <c r="B101" s="6"/>
      <c r="C101" s="6"/>
      <c r="D101" s="6"/>
      <c r="E101" s="6"/>
      <c r="F101" s="6"/>
      <c r="G101" s="6"/>
      <c r="H101" s="6"/>
      <c r="I101" s="7"/>
      <c r="J101" s="7"/>
      <c r="K101" s="7"/>
      <c r="L101" s="6"/>
      <c r="M101" s="6"/>
      <c r="N101" s="6"/>
    </row>
    <row r="102" spans="2:14">
      <c r="B102" s="6"/>
      <c r="C102" s="6"/>
      <c r="D102" s="6"/>
      <c r="E102" s="6"/>
      <c r="F102" s="6"/>
      <c r="G102" s="6"/>
      <c r="H102" s="6"/>
      <c r="I102" s="7"/>
      <c r="J102" s="7"/>
      <c r="K102" s="7"/>
      <c r="L102" s="6"/>
      <c r="M102" s="6"/>
      <c r="N102" s="6"/>
    </row>
    <row r="103" spans="2:14">
      <c r="B103" s="6"/>
      <c r="C103" s="28"/>
      <c r="D103" s="1"/>
      <c r="E103" s="12"/>
      <c r="F103" s="12"/>
      <c r="G103" s="12"/>
      <c r="H103" s="1"/>
      <c r="I103" s="2"/>
      <c r="J103" s="2"/>
      <c r="K103" s="2"/>
      <c r="L103" s="14"/>
      <c r="M103" s="16"/>
      <c r="N103" s="14"/>
    </row>
    <row r="104" spans="2:14">
      <c r="B104" s="6"/>
      <c r="C104" s="28"/>
      <c r="D104" s="1"/>
      <c r="E104" s="12"/>
      <c r="F104" s="12"/>
      <c r="G104" s="12"/>
      <c r="H104" s="1"/>
      <c r="I104" s="2"/>
      <c r="J104" s="2"/>
      <c r="K104" s="2"/>
      <c r="L104" s="14"/>
      <c r="M104" s="16"/>
      <c r="N104" s="14"/>
    </row>
    <row r="105" spans="2:14">
      <c r="B105" s="6"/>
      <c r="C105" s="29"/>
      <c r="D105" s="1"/>
      <c r="E105" s="12"/>
      <c r="F105" s="22"/>
      <c r="G105" s="22"/>
      <c r="H105" s="1"/>
      <c r="I105" s="2"/>
      <c r="J105" s="2"/>
      <c r="K105" s="2"/>
      <c r="L105" s="14"/>
      <c r="M105" s="23"/>
      <c r="N105" s="14"/>
    </row>
    <row r="106" spans="2:14">
      <c r="B106" s="6"/>
      <c r="C106" s="28" t="s">
        <v>50</v>
      </c>
      <c r="D106" s="1"/>
      <c r="E106" s="12"/>
      <c r="F106" s="12"/>
      <c r="G106" s="12"/>
      <c r="H106" s="1"/>
      <c r="I106" s="2"/>
      <c r="J106" s="2"/>
      <c r="K106" s="2"/>
      <c r="L106" s="14"/>
      <c r="M106" s="16"/>
      <c r="N106" s="14"/>
    </row>
    <row r="107" spans="2:14">
      <c r="B107" s="14"/>
      <c r="C107" s="1"/>
      <c r="D107" s="1"/>
      <c r="E107" s="12"/>
      <c r="F107" s="13"/>
      <c r="G107" s="13"/>
      <c r="H107" s="1"/>
      <c r="I107" s="2"/>
      <c r="J107" s="2"/>
      <c r="K107" s="2"/>
      <c r="L107" s="14"/>
      <c r="M107" s="15"/>
      <c r="N107" s="14"/>
    </row>
    <row r="108" spans="2:14">
      <c r="B108" s="14"/>
      <c r="C108" s="28" t="s">
        <v>26</v>
      </c>
      <c r="D108" s="1"/>
      <c r="E108" s="12"/>
      <c r="F108" s="13"/>
      <c r="G108" s="13"/>
      <c r="H108" s="1"/>
      <c r="I108" s="2"/>
      <c r="J108" s="2"/>
      <c r="K108" s="2"/>
      <c r="L108" s="14"/>
      <c r="M108" s="15"/>
      <c r="N108" s="14"/>
    </row>
    <row r="109" spans="2:14">
      <c r="B109" s="14"/>
      <c r="C109" s="1"/>
      <c r="D109" s="1"/>
      <c r="E109" s="12"/>
      <c r="F109" s="13"/>
      <c r="G109" s="13"/>
      <c r="H109" s="1"/>
      <c r="I109" s="2"/>
      <c r="J109" s="2"/>
      <c r="K109" s="2"/>
      <c r="L109" s="14"/>
      <c r="M109" s="15"/>
      <c r="N109" s="14"/>
    </row>
    <row r="110" spans="2:14">
      <c r="B110" s="14"/>
      <c r="C110" s="24"/>
      <c r="D110" s="24"/>
      <c r="E110" s="12"/>
      <c r="F110" s="22"/>
      <c r="G110" s="22"/>
      <c r="H110" s="1"/>
      <c r="I110" s="2"/>
      <c r="J110" s="2"/>
      <c r="K110" s="2"/>
      <c r="L110" s="14"/>
      <c r="M110" s="23"/>
      <c r="N110" s="14"/>
    </row>
    <row r="111" spans="2:14">
      <c r="B111" s="14"/>
      <c r="C111" s="24"/>
      <c r="D111" s="24"/>
      <c r="E111" s="12"/>
      <c r="F111" s="12"/>
      <c r="G111" s="12"/>
      <c r="H111" s="1"/>
      <c r="I111" s="2"/>
      <c r="J111" s="2"/>
      <c r="K111" s="2"/>
      <c r="L111" s="14"/>
      <c r="M111" s="16"/>
      <c r="N111" s="14"/>
    </row>
    <row r="112" spans="2:14">
      <c r="B112" s="14"/>
      <c r="C112" s="1"/>
      <c r="D112" s="1"/>
      <c r="E112" s="12"/>
      <c r="F112" s="13"/>
      <c r="G112" s="13"/>
      <c r="H112" s="1"/>
      <c r="I112" s="2"/>
      <c r="J112" s="2"/>
      <c r="K112" s="2"/>
      <c r="L112" s="14"/>
      <c r="M112" s="15"/>
      <c r="N112" s="14"/>
    </row>
    <row r="113" spans="2:14">
      <c r="B113" s="14"/>
      <c r="C113" s="1"/>
      <c r="D113" s="1"/>
      <c r="E113" s="12"/>
      <c r="F113" s="13"/>
      <c r="G113" s="13"/>
      <c r="H113" s="1"/>
      <c r="I113" s="2"/>
      <c r="J113" s="2"/>
      <c r="K113" s="2"/>
      <c r="L113" s="14"/>
      <c r="M113" s="15"/>
      <c r="N113" s="14"/>
    </row>
    <row r="114" spans="2:14">
      <c r="B114" s="14"/>
      <c r="C114" s="1"/>
      <c r="D114" s="1"/>
      <c r="E114" s="12"/>
      <c r="F114" s="13"/>
      <c r="G114" s="13"/>
      <c r="H114" s="1"/>
      <c r="I114" s="2"/>
      <c r="J114" s="2"/>
      <c r="K114" s="2"/>
      <c r="L114" s="14"/>
      <c r="M114" s="15"/>
      <c r="N114" s="14"/>
    </row>
    <row r="115" spans="2:14">
      <c r="B115" s="14"/>
      <c r="C115" s="1"/>
      <c r="D115" s="1"/>
      <c r="E115" s="12"/>
      <c r="F115" s="13"/>
      <c r="G115" s="13"/>
      <c r="H115" s="1"/>
      <c r="I115" s="2"/>
      <c r="J115" s="2"/>
      <c r="K115" s="2"/>
      <c r="L115" s="14"/>
      <c r="M115" s="15"/>
      <c r="N115" s="14"/>
    </row>
    <row r="116" spans="2:14">
      <c r="B116" s="14"/>
      <c r="C116" s="1"/>
      <c r="D116" s="1"/>
      <c r="E116" s="25"/>
      <c r="F116" s="13"/>
      <c r="G116" s="13"/>
      <c r="H116" s="1"/>
      <c r="I116" s="2"/>
      <c r="J116" s="2"/>
      <c r="K116" s="2"/>
      <c r="L116" s="14"/>
      <c r="M116" s="15"/>
      <c r="N116" s="14"/>
    </row>
    <row r="117" spans="2:14">
      <c r="B117" s="14"/>
      <c r="C117" s="1"/>
      <c r="D117" s="1"/>
      <c r="E117" s="12"/>
      <c r="F117" s="13"/>
      <c r="G117" s="13"/>
      <c r="H117" s="1"/>
      <c r="I117" s="2"/>
      <c r="J117" s="2"/>
      <c r="K117" s="2"/>
      <c r="L117" s="14"/>
      <c r="M117" s="15"/>
      <c r="N117" s="14"/>
    </row>
    <row r="118" spans="2:14">
      <c r="B118" s="14"/>
      <c r="C118" s="1"/>
      <c r="D118" s="1"/>
      <c r="E118" s="12"/>
      <c r="F118" s="13"/>
      <c r="G118" s="13"/>
      <c r="H118" s="1"/>
      <c r="I118" s="2"/>
      <c r="J118" s="2"/>
      <c r="K118" s="2"/>
      <c r="L118" s="14"/>
      <c r="M118" s="15"/>
      <c r="N118" s="14"/>
    </row>
    <row r="119" spans="2:14">
      <c r="B119" s="14"/>
      <c r="C119" s="24"/>
      <c r="D119" s="24"/>
      <c r="E119" s="12"/>
      <c r="F119" s="12"/>
      <c r="G119" s="12"/>
      <c r="H119" s="1"/>
      <c r="I119" s="2"/>
      <c r="J119" s="2"/>
      <c r="K119" s="2"/>
      <c r="L119" s="14"/>
      <c r="M119" s="16"/>
      <c r="N119" s="14"/>
    </row>
    <row r="120" spans="2:14">
      <c r="B120" s="14"/>
      <c r="C120" s="1"/>
      <c r="D120" s="1"/>
      <c r="E120" s="12"/>
      <c r="F120" s="12"/>
      <c r="G120" s="12"/>
      <c r="H120" s="1"/>
      <c r="I120" s="2"/>
      <c r="J120" s="2"/>
      <c r="K120" s="2"/>
      <c r="L120" s="14"/>
      <c r="M120" s="16"/>
      <c r="N120" s="14"/>
    </row>
    <row r="121" spans="2:14">
      <c r="B121" s="14"/>
      <c r="C121" s="1"/>
      <c r="D121" s="1"/>
      <c r="E121" s="12"/>
      <c r="F121" s="12"/>
      <c r="G121" s="12"/>
      <c r="H121" s="1"/>
      <c r="I121" s="2"/>
      <c r="J121" s="2"/>
      <c r="K121" s="2"/>
      <c r="L121" s="14"/>
      <c r="M121" s="16"/>
      <c r="N121" s="14"/>
    </row>
    <row r="122" spans="2:14">
      <c r="B122" s="14"/>
      <c r="C122" s="1"/>
      <c r="D122" s="1"/>
      <c r="E122" s="12"/>
      <c r="F122" s="12"/>
      <c r="G122" s="12"/>
      <c r="H122" s="1"/>
      <c r="I122" s="2"/>
      <c r="J122" s="2"/>
      <c r="K122" s="2"/>
      <c r="L122" s="14"/>
      <c r="M122" s="16"/>
      <c r="N122" s="14"/>
    </row>
    <row r="123" spans="2:14">
      <c r="B123" s="14"/>
      <c r="C123" s="1"/>
      <c r="D123" s="1"/>
      <c r="E123" s="12"/>
      <c r="F123" s="13"/>
      <c r="G123" s="13"/>
      <c r="H123" s="1"/>
      <c r="I123" s="2"/>
      <c r="J123" s="2"/>
      <c r="K123" s="2"/>
      <c r="L123" s="14"/>
      <c r="M123" s="15"/>
      <c r="N123" s="14"/>
    </row>
    <row r="124" spans="2:14">
      <c r="B124" s="14"/>
      <c r="C124" s="1"/>
      <c r="D124" s="1"/>
      <c r="E124" s="12"/>
      <c r="F124" s="13"/>
      <c r="G124" s="13"/>
      <c r="H124" s="1"/>
      <c r="I124" s="2"/>
      <c r="J124" s="2"/>
      <c r="K124" s="2"/>
      <c r="L124" s="14"/>
      <c r="M124" s="15"/>
      <c r="N124" s="14"/>
    </row>
    <row r="125" spans="2:14">
      <c r="B125" s="14"/>
      <c r="C125" s="1"/>
      <c r="D125" s="1"/>
      <c r="E125" s="12"/>
      <c r="F125" s="13"/>
      <c r="G125" s="13"/>
      <c r="H125" s="1"/>
      <c r="I125" s="2"/>
      <c r="J125" s="2"/>
      <c r="K125" s="2"/>
      <c r="L125" s="14"/>
      <c r="M125" s="15"/>
      <c r="N125" s="14"/>
    </row>
    <row r="126" spans="2:14">
      <c r="B126" s="14"/>
      <c r="C126" s="1"/>
      <c r="D126" s="1"/>
      <c r="E126" s="12"/>
      <c r="F126" s="13"/>
      <c r="G126" s="13"/>
      <c r="H126" s="1"/>
      <c r="I126" s="2"/>
      <c r="J126" s="2"/>
      <c r="K126" s="2"/>
      <c r="L126" s="14"/>
      <c r="M126" s="15"/>
      <c r="N126" s="14"/>
    </row>
    <row r="127" spans="2:14">
      <c r="B127" s="14"/>
      <c r="C127" s="1"/>
      <c r="D127" s="1"/>
      <c r="E127" s="12"/>
      <c r="F127" s="13"/>
      <c r="G127" s="13"/>
      <c r="H127" s="1"/>
      <c r="I127" s="2"/>
      <c r="J127" s="2"/>
      <c r="K127" s="2"/>
      <c r="L127" s="14"/>
      <c r="M127" s="15"/>
      <c r="N127" s="14"/>
    </row>
    <row r="128" spans="2:14">
      <c r="B128" s="14"/>
      <c r="C128" s="1"/>
      <c r="D128" s="1"/>
      <c r="E128" s="12"/>
      <c r="F128" s="13"/>
      <c r="G128" s="13"/>
      <c r="H128" s="1"/>
      <c r="I128" s="2"/>
      <c r="J128" s="2"/>
      <c r="K128" s="2"/>
      <c r="L128" s="14"/>
      <c r="M128" s="15"/>
      <c r="N128" s="14"/>
    </row>
    <row r="129" spans="2:14">
      <c r="B129" s="14"/>
      <c r="C129" s="1"/>
      <c r="D129" s="1"/>
      <c r="E129" s="12"/>
      <c r="F129" s="13"/>
      <c r="G129" s="13"/>
      <c r="H129" s="1"/>
      <c r="I129" s="2"/>
      <c r="J129" s="2"/>
      <c r="K129" s="2"/>
      <c r="L129" s="14"/>
      <c r="M129" s="15"/>
      <c r="N129" s="14"/>
    </row>
    <row r="130" spans="2:14">
      <c r="B130" s="14"/>
      <c r="C130" s="1"/>
      <c r="D130" s="1"/>
      <c r="E130" s="12"/>
      <c r="F130" s="13"/>
      <c r="G130" s="13"/>
      <c r="H130" s="1"/>
      <c r="I130" s="2"/>
      <c r="J130" s="2"/>
      <c r="K130" s="2"/>
      <c r="L130" s="14"/>
      <c r="M130" s="15"/>
      <c r="N130" s="14"/>
    </row>
    <row r="131" spans="2:14">
      <c r="B131" s="14"/>
      <c r="C131" s="1"/>
      <c r="D131" s="1"/>
      <c r="E131" s="12"/>
      <c r="F131" s="13"/>
      <c r="G131" s="13"/>
      <c r="H131" s="1"/>
      <c r="I131" s="2"/>
      <c r="J131" s="2"/>
      <c r="K131" s="2"/>
      <c r="L131" s="14"/>
      <c r="M131" s="15"/>
      <c r="N131" s="14"/>
    </row>
    <row r="132" spans="2:14">
      <c r="B132" s="14"/>
      <c r="C132" s="24"/>
      <c r="D132" s="24"/>
      <c r="E132" s="12"/>
      <c r="F132" s="12"/>
      <c r="G132" s="12"/>
      <c r="H132" s="1"/>
      <c r="I132" s="2"/>
      <c r="J132" s="2"/>
      <c r="K132" s="2"/>
      <c r="L132" s="14"/>
      <c r="M132" s="16"/>
      <c r="N132" s="14"/>
    </row>
    <row r="133" spans="2:14">
      <c r="B133" s="14"/>
      <c r="C133" s="24"/>
      <c r="D133" s="24"/>
      <c r="E133" s="12"/>
      <c r="F133" s="12"/>
      <c r="G133" s="12"/>
      <c r="H133" s="1"/>
      <c r="I133" s="2"/>
      <c r="J133" s="2"/>
      <c r="K133" s="2"/>
      <c r="L133" s="14"/>
      <c r="M133" s="16"/>
      <c r="N133" s="14"/>
    </row>
    <row r="134" spans="2:14">
      <c r="B134" s="14"/>
      <c r="C134" s="24"/>
      <c r="D134" s="24"/>
      <c r="E134" s="12"/>
      <c r="F134" s="12"/>
      <c r="G134" s="12"/>
      <c r="H134" s="1"/>
      <c r="I134" s="2"/>
      <c r="J134" s="2"/>
      <c r="K134" s="2"/>
      <c r="L134" s="14"/>
      <c r="M134" s="16"/>
      <c r="N134" s="14"/>
    </row>
    <row r="135" spans="2:14">
      <c r="B135" s="14"/>
      <c r="C135" s="24"/>
      <c r="D135" s="24"/>
      <c r="E135" s="12"/>
      <c r="F135" s="12"/>
      <c r="G135" s="12"/>
      <c r="H135" s="1"/>
      <c r="I135" s="2"/>
      <c r="J135" s="2"/>
      <c r="K135" s="2"/>
      <c r="L135" s="14"/>
      <c r="M135" s="16"/>
      <c r="N135" s="14"/>
    </row>
    <row r="136" spans="2:14">
      <c r="B136" s="14"/>
      <c r="C136" s="24"/>
      <c r="D136" s="24"/>
      <c r="E136" s="12"/>
      <c r="F136" s="12"/>
      <c r="G136" s="12"/>
      <c r="H136" s="1"/>
      <c r="I136" s="2"/>
      <c r="J136" s="2"/>
      <c r="K136" s="2"/>
      <c r="L136" s="14"/>
      <c r="M136" s="16"/>
      <c r="N136" s="14"/>
    </row>
    <row r="137" spans="2:14">
      <c r="B137" s="14"/>
      <c r="C137" s="24"/>
      <c r="D137" s="24"/>
      <c r="E137" s="12"/>
      <c r="F137" s="12"/>
      <c r="G137" s="12"/>
      <c r="H137" s="1"/>
      <c r="I137" s="2"/>
      <c r="J137" s="2"/>
      <c r="K137" s="2"/>
      <c r="L137" s="14"/>
      <c r="M137" s="16"/>
      <c r="N137" s="14"/>
    </row>
    <row r="138" spans="2:14">
      <c r="B138" s="14"/>
      <c r="C138" s="1"/>
      <c r="D138" s="1"/>
      <c r="E138" s="12"/>
      <c r="F138" s="13"/>
      <c r="G138" s="13"/>
      <c r="H138" s="1"/>
      <c r="I138" s="2"/>
      <c r="J138" s="2"/>
      <c r="K138" s="2"/>
      <c r="L138" s="14"/>
      <c r="M138" s="15"/>
      <c r="N138" s="14"/>
    </row>
    <row r="139" spans="2:14">
      <c r="B139" s="14"/>
      <c r="C139" s="1"/>
      <c r="D139" s="1"/>
      <c r="E139" s="12"/>
      <c r="F139" s="13"/>
      <c r="G139" s="13"/>
      <c r="H139" s="1"/>
      <c r="I139" s="2"/>
      <c r="J139" s="2"/>
      <c r="K139" s="2"/>
      <c r="L139" s="14"/>
      <c r="M139" s="15"/>
      <c r="N139" s="14"/>
    </row>
    <row r="140" spans="2:14">
      <c r="B140" s="14"/>
      <c r="C140" s="1"/>
      <c r="D140" s="1"/>
      <c r="E140" s="12"/>
      <c r="F140" s="13"/>
      <c r="G140" s="13"/>
      <c r="H140" s="1"/>
      <c r="I140" s="2"/>
      <c r="J140" s="2"/>
      <c r="K140" s="2"/>
      <c r="L140" s="14"/>
      <c r="M140" s="15"/>
      <c r="N140" s="14"/>
    </row>
    <row r="141" spans="2:14">
      <c r="B141" s="14"/>
      <c r="C141" s="1"/>
      <c r="D141" s="1"/>
      <c r="E141" s="12"/>
      <c r="F141" s="13"/>
      <c r="G141" s="13"/>
      <c r="H141" s="1"/>
      <c r="I141" s="2"/>
      <c r="J141" s="2"/>
      <c r="K141" s="2"/>
      <c r="L141" s="14"/>
      <c r="M141" s="15"/>
      <c r="N141" s="14"/>
    </row>
    <row r="142" spans="2:14">
      <c r="B142" s="14"/>
      <c r="C142" s="1"/>
      <c r="D142" s="1"/>
      <c r="E142" s="12"/>
      <c r="F142" s="13"/>
      <c r="G142" s="13"/>
      <c r="H142" s="1"/>
      <c r="I142" s="2"/>
      <c r="J142" s="2"/>
      <c r="K142" s="2"/>
      <c r="L142" s="14"/>
      <c r="M142" s="15"/>
      <c r="N142" s="14"/>
    </row>
    <row r="143" spans="2:14">
      <c r="B143" s="14"/>
      <c r="C143" s="1"/>
      <c r="D143" s="1"/>
      <c r="E143" s="12"/>
      <c r="F143" s="13"/>
      <c r="G143" s="13"/>
      <c r="H143" s="1"/>
      <c r="I143" s="2"/>
      <c r="J143" s="2"/>
      <c r="K143" s="2"/>
      <c r="L143" s="14"/>
      <c r="M143" s="15"/>
      <c r="N143" s="14"/>
    </row>
    <row r="144" spans="2:14">
      <c r="B144" s="14"/>
      <c r="C144" s="1"/>
      <c r="D144" s="1"/>
      <c r="E144" s="12"/>
      <c r="F144" s="13"/>
      <c r="G144" s="13"/>
      <c r="H144" s="1"/>
      <c r="I144" s="2"/>
      <c r="J144" s="2"/>
      <c r="K144" s="2"/>
      <c r="L144" s="14"/>
      <c r="M144" s="15"/>
      <c r="N144" s="14"/>
    </row>
    <row r="145" spans="2:14">
      <c r="B145" s="14"/>
      <c r="C145" s="1"/>
      <c r="D145" s="1"/>
      <c r="E145" s="12"/>
      <c r="F145" s="13"/>
      <c r="G145" s="13"/>
      <c r="H145" s="1"/>
      <c r="I145" s="2"/>
      <c r="J145" s="2"/>
      <c r="K145" s="2"/>
      <c r="L145" s="14"/>
      <c r="M145" s="15"/>
      <c r="N145" s="14"/>
    </row>
    <row r="146" spans="2:14">
      <c r="B146" s="14"/>
      <c r="C146" s="1"/>
      <c r="D146" s="1"/>
      <c r="E146" s="12"/>
      <c r="F146" s="13"/>
      <c r="G146" s="13"/>
      <c r="H146" s="1"/>
      <c r="I146" s="2"/>
      <c r="J146" s="2"/>
      <c r="K146" s="2"/>
      <c r="L146" s="14"/>
      <c r="M146" s="15"/>
      <c r="N146" s="14"/>
    </row>
    <row r="147" spans="2:14">
      <c r="B147" s="14"/>
      <c r="C147" s="1"/>
      <c r="D147" s="1"/>
      <c r="E147" s="12"/>
      <c r="F147" s="13"/>
      <c r="G147" s="13"/>
      <c r="H147" s="1"/>
      <c r="I147" s="2"/>
      <c r="J147" s="2"/>
      <c r="K147" s="2"/>
      <c r="L147" s="14"/>
      <c r="M147" s="15"/>
      <c r="N147" s="14"/>
    </row>
    <row r="148" spans="2:14">
      <c r="B148" s="14"/>
      <c r="C148" s="1"/>
      <c r="D148" s="1"/>
      <c r="E148" s="12"/>
      <c r="F148" s="13"/>
      <c r="G148" s="13"/>
      <c r="H148" s="1"/>
      <c r="I148" s="2"/>
      <c r="J148" s="2"/>
      <c r="K148" s="2"/>
      <c r="L148" s="14"/>
      <c r="M148" s="15"/>
      <c r="N148" s="14"/>
    </row>
    <row r="149" spans="2:14">
      <c r="B149" s="4"/>
      <c r="C149" s="4"/>
      <c r="D149" s="4"/>
      <c r="E149" s="5"/>
      <c r="F149" s="5"/>
      <c r="G149" s="5"/>
      <c r="H149" s="6"/>
      <c r="I149" s="7"/>
      <c r="J149" s="7"/>
      <c r="K149" s="7"/>
      <c r="L149" s="8"/>
      <c r="M149" s="8"/>
      <c r="N149" s="8"/>
    </row>
    <row r="150" spans="2:14">
      <c r="B150" s="4"/>
      <c r="C150" s="4"/>
      <c r="D150" s="4"/>
      <c r="E150" s="14"/>
      <c r="F150" s="14"/>
      <c r="G150" s="14"/>
      <c r="H150" s="6"/>
      <c r="I150" s="7"/>
      <c r="J150" s="7"/>
      <c r="K150" s="7"/>
      <c r="L150" s="14"/>
      <c r="M150" s="14"/>
      <c r="N150" s="14"/>
    </row>
    <row r="151" spans="2:14">
      <c r="B151" s="4"/>
      <c r="C151" s="4"/>
      <c r="D151" s="4"/>
      <c r="E151" s="5"/>
      <c r="F151" s="5"/>
      <c r="G151" s="5"/>
      <c r="H151" s="6"/>
      <c r="I151" s="7"/>
      <c r="J151" s="7"/>
      <c r="K151" s="7"/>
      <c r="L151" s="5"/>
      <c r="M151" s="5"/>
      <c r="N151" s="5"/>
    </row>
    <row r="152" spans="2:14">
      <c r="B152" s="4"/>
      <c r="C152" s="4"/>
      <c r="D152" s="4"/>
      <c r="E152" s="14"/>
      <c r="F152" s="14"/>
      <c r="G152" s="14"/>
      <c r="H152" s="6"/>
      <c r="I152" s="7"/>
      <c r="J152" s="7"/>
      <c r="K152" s="7"/>
      <c r="L152" s="14"/>
      <c r="M152" s="14"/>
      <c r="N152" s="14"/>
    </row>
    <row r="153" spans="2:14">
      <c r="B153" s="4"/>
      <c r="C153" s="4"/>
      <c r="D153" s="4"/>
      <c r="E153" s="5"/>
      <c r="F153" s="5"/>
      <c r="G153" s="5"/>
      <c r="H153" s="6"/>
      <c r="I153" s="7"/>
      <c r="J153" s="7"/>
      <c r="K153" s="7"/>
      <c r="L153" s="5"/>
      <c r="M153" s="5"/>
      <c r="N153" s="5"/>
    </row>
    <row r="154" spans="2:14">
      <c r="B154" s="4"/>
      <c r="C154" s="4"/>
      <c r="D154" s="4"/>
      <c r="E154" s="14"/>
      <c r="F154" s="14"/>
      <c r="G154" s="14"/>
      <c r="H154" s="6"/>
      <c r="I154" s="7"/>
      <c r="J154" s="7"/>
      <c r="K154" s="7"/>
      <c r="L154" s="14"/>
      <c r="M154" s="14"/>
      <c r="N154" s="14"/>
    </row>
    <row r="155" spans="2:14">
      <c r="B155" s="1"/>
      <c r="C155" s="1"/>
      <c r="D155" s="1"/>
      <c r="E155" s="9"/>
      <c r="F155" s="9"/>
      <c r="G155" s="9"/>
      <c r="H155" s="10"/>
      <c r="I155" s="11"/>
      <c r="J155" s="11"/>
      <c r="K155" s="11"/>
      <c r="L155" s="3"/>
      <c r="M155" s="3"/>
      <c r="N155" s="3"/>
    </row>
    <row r="156" spans="2:14">
      <c r="B156" s="1"/>
      <c r="C156" s="1"/>
      <c r="D156" s="1"/>
      <c r="E156" s="1"/>
      <c r="F156" s="1"/>
      <c r="G156" s="1"/>
      <c r="H156" s="1"/>
      <c r="I156" s="2"/>
      <c r="J156" s="2"/>
      <c r="K156" s="2"/>
      <c r="L156" s="1"/>
      <c r="M156" s="1"/>
      <c r="N156" s="1"/>
    </row>
    <row r="157" spans="2:14">
      <c r="B157" s="1"/>
      <c r="C157" s="1"/>
      <c r="D157" s="1"/>
      <c r="E157" s="1"/>
      <c r="F157" s="1"/>
      <c r="G157" s="1"/>
      <c r="H157" s="1"/>
      <c r="I157" s="2"/>
      <c r="J157" s="2"/>
      <c r="K157" s="2"/>
      <c r="L157" s="1"/>
      <c r="M157" s="1"/>
      <c r="N157" s="1"/>
    </row>
    <row r="158" spans="2:14">
      <c r="B158" s="1"/>
      <c r="C158" s="1"/>
      <c r="D158" s="1"/>
      <c r="E158" s="1"/>
      <c r="F158" s="1"/>
      <c r="G158" s="1"/>
      <c r="H158" s="1"/>
      <c r="I158" s="2"/>
      <c r="J158" s="2"/>
      <c r="K158" s="2"/>
      <c r="L158" s="1"/>
      <c r="M158" s="1"/>
      <c r="N158" s="1"/>
    </row>
    <row r="159" spans="2:14">
      <c r="B159" s="1"/>
      <c r="C159" s="1"/>
      <c r="D159" s="1"/>
      <c r="E159" s="1"/>
      <c r="F159" s="1"/>
      <c r="G159" s="1"/>
      <c r="H159" s="1"/>
      <c r="I159" s="2"/>
      <c r="J159" s="2"/>
      <c r="K159" s="2"/>
      <c r="L159" s="1"/>
      <c r="M159" s="1"/>
      <c r="N159" s="1"/>
    </row>
    <row r="160" spans="2:14">
      <c r="B160" s="1"/>
      <c r="C160" s="1"/>
      <c r="D160" s="1"/>
      <c r="E160" s="1"/>
      <c r="F160" s="1"/>
      <c r="G160" s="1"/>
      <c r="H160" s="1"/>
      <c r="I160" s="2"/>
      <c r="J160" s="2"/>
      <c r="K160" s="2"/>
      <c r="L160" s="1"/>
      <c r="M160" s="1"/>
      <c r="N160" s="1"/>
    </row>
    <row r="161" spans="2:14">
      <c r="B161" s="1"/>
      <c r="C161" s="1"/>
      <c r="D161" s="1"/>
      <c r="E161" s="1"/>
      <c r="F161" s="1"/>
      <c r="G161" s="1"/>
      <c r="H161" s="1"/>
      <c r="I161" s="2"/>
      <c r="J161" s="2"/>
      <c r="K161" s="2"/>
      <c r="L161" s="1"/>
      <c r="M161" s="1"/>
      <c r="N161" s="1"/>
    </row>
    <row r="162" spans="2:14">
      <c r="B162" s="1"/>
      <c r="C162" s="1"/>
      <c r="D162" s="1"/>
      <c r="E162" s="1"/>
      <c r="F162" s="1"/>
      <c r="G162" s="1"/>
      <c r="H162" s="1"/>
      <c r="I162" s="2"/>
      <c r="J162" s="2"/>
      <c r="K162" s="2"/>
      <c r="L162" s="1"/>
      <c r="M162" s="1"/>
      <c r="N162" s="1"/>
    </row>
    <row r="163" spans="2:14"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1"/>
      <c r="M163" s="1"/>
      <c r="N163" s="1"/>
    </row>
    <row r="164" spans="2:14">
      <c r="B164" s="1"/>
      <c r="C164" s="1"/>
      <c r="D164" s="1"/>
      <c r="E164" s="1"/>
      <c r="F164" s="1"/>
      <c r="G164" s="1"/>
      <c r="H164" s="1"/>
      <c r="I164" s="2"/>
      <c r="J164" s="2"/>
      <c r="K164" s="2"/>
      <c r="L164" s="1"/>
      <c r="M164" s="1"/>
      <c r="N164" s="1"/>
    </row>
    <row r="165" spans="2:14">
      <c r="B165" s="1"/>
      <c r="C165" s="1"/>
      <c r="D165" s="1"/>
      <c r="E165" s="1"/>
      <c r="F165" s="1"/>
      <c r="G165" s="1"/>
      <c r="H165" s="1"/>
      <c r="I165" s="2"/>
      <c r="J165" s="2"/>
      <c r="K165" s="2"/>
      <c r="L165" s="1"/>
      <c r="M165" s="1"/>
      <c r="N165" s="1"/>
    </row>
    <row r="166" spans="2:14">
      <c r="B166" s="1"/>
      <c r="C166" s="1"/>
      <c r="D166" s="1"/>
      <c r="E166" s="1"/>
      <c r="F166" s="1"/>
      <c r="G166" s="1"/>
      <c r="H166" s="1"/>
      <c r="I166" s="2"/>
      <c r="J166" s="2"/>
      <c r="K166" s="2"/>
      <c r="L166" s="1"/>
      <c r="M166" s="1"/>
      <c r="N166" s="1"/>
    </row>
    <row r="167" spans="2:14">
      <c r="B167" s="1"/>
      <c r="C167" s="1"/>
      <c r="D167" s="1"/>
      <c r="E167" s="1"/>
      <c r="F167" s="1"/>
      <c r="G167" s="1"/>
      <c r="H167" s="1"/>
      <c r="I167" s="2"/>
      <c r="J167" s="2"/>
      <c r="K167" s="2"/>
      <c r="L167" s="1"/>
      <c r="M167" s="1"/>
      <c r="N167" s="1"/>
    </row>
    <row r="168" spans="2:14">
      <c r="B168" s="1"/>
      <c r="C168" s="1"/>
      <c r="D168" s="1"/>
      <c r="E168" s="1"/>
      <c r="F168" s="1"/>
      <c r="G168" s="1"/>
      <c r="H168" s="1"/>
      <c r="I168" s="2"/>
      <c r="J168" s="2"/>
      <c r="K168" s="2"/>
      <c r="L168" s="1"/>
      <c r="M168" s="1"/>
      <c r="N168" s="1"/>
    </row>
    <row r="169" spans="2:14">
      <c r="B169" s="1"/>
      <c r="C169" s="1"/>
      <c r="D169" s="1"/>
      <c r="E169" s="1"/>
      <c r="F169" s="1"/>
      <c r="G169" s="1"/>
      <c r="H169" s="1"/>
      <c r="I169" s="2"/>
      <c r="J169" s="2"/>
      <c r="K169" s="2"/>
      <c r="L169" s="1"/>
      <c r="M169" s="1"/>
      <c r="N169" s="1"/>
    </row>
    <row r="170" spans="2:14">
      <c r="B170" s="1"/>
      <c r="C170" s="1"/>
      <c r="D170" s="1"/>
      <c r="E170" s="1"/>
      <c r="F170" s="1"/>
      <c r="G170" s="1"/>
      <c r="H170" s="1"/>
      <c r="I170" s="2"/>
      <c r="J170" s="2"/>
      <c r="K170" s="2"/>
      <c r="L170" s="1"/>
      <c r="M170" s="1"/>
      <c r="N170" s="1"/>
    </row>
    <row r="171" spans="2:14">
      <c r="B171" s="1"/>
      <c r="C171" s="1"/>
      <c r="D171" s="1"/>
      <c r="E171" s="1"/>
      <c r="F171" s="1"/>
      <c r="G171" s="1"/>
      <c r="H171" s="1"/>
      <c r="I171" s="2"/>
      <c r="J171" s="2"/>
      <c r="K171" s="2"/>
      <c r="L171" s="1"/>
      <c r="M171" s="1"/>
      <c r="N171" s="1"/>
    </row>
    <row r="172" spans="2:14">
      <c r="B172" s="1"/>
      <c r="C172" s="1"/>
      <c r="D172" s="1"/>
      <c r="E172" s="1"/>
      <c r="F172" s="1"/>
      <c r="G172" s="1"/>
      <c r="H172" s="1"/>
      <c r="I172" s="2"/>
      <c r="J172" s="2"/>
      <c r="K172" s="2"/>
      <c r="L172" s="1"/>
      <c r="M172" s="1"/>
      <c r="N172" s="1"/>
    </row>
    <row r="173" spans="2:14">
      <c r="B173" s="1"/>
      <c r="C173" s="1"/>
      <c r="D173" s="1"/>
      <c r="E173" s="1"/>
      <c r="F173" s="1"/>
      <c r="G173" s="1"/>
      <c r="H173" s="1"/>
      <c r="I173" s="2"/>
      <c r="J173" s="2"/>
      <c r="K173" s="2"/>
      <c r="L173" s="1"/>
      <c r="M173" s="1"/>
      <c r="N173" s="1"/>
    </row>
    <row r="174" spans="2:14">
      <c r="B174" s="1"/>
      <c r="C174" s="1"/>
      <c r="D174" s="1"/>
      <c r="E174" s="1"/>
      <c r="F174" s="1"/>
      <c r="G174" s="1"/>
      <c r="H174" s="1"/>
      <c r="I174" s="2"/>
      <c r="J174" s="2"/>
      <c r="K174" s="2"/>
      <c r="L174" s="1"/>
      <c r="M174" s="1"/>
      <c r="N174" s="1"/>
    </row>
    <row r="175" spans="2:14">
      <c r="B175" s="1"/>
      <c r="C175" s="1"/>
      <c r="D175" s="1"/>
      <c r="E175" s="1"/>
      <c r="F175" s="1"/>
      <c r="G175" s="1"/>
      <c r="H175" s="1"/>
      <c r="I175" s="2"/>
      <c r="J175" s="2"/>
      <c r="K175" s="2"/>
      <c r="L175" s="1"/>
      <c r="M175" s="1"/>
      <c r="N175" s="1"/>
    </row>
    <row r="176" spans="2:14">
      <c r="B176" s="1"/>
      <c r="C176" s="1"/>
      <c r="D176" s="1"/>
      <c r="E176" s="1"/>
      <c r="F176" s="1"/>
      <c r="G176" s="1"/>
      <c r="H176" s="1"/>
      <c r="I176" s="2"/>
      <c r="J176" s="2"/>
      <c r="K176" s="2"/>
      <c r="L176" s="1"/>
      <c r="M176" s="1"/>
      <c r="N176" s="1"/>
    </row>
    <row r="177" spans="2:14">
      <c r="B177" s="1"/>
      <c r="C177" s="1"/>
      <c r="D177" s="1"/>
      <c r="E177" s="1"/>
      <c r="F177" s="1"/>
      <c r="G177" s="1"/>
      <c r="H177" s="1"/>
      <c r="I177" s="2"/>
      <c r="J177" s="2"/>
      <c r="K177" s="2"/>
      <c r="L177" s="1"/>
      <c r="M177" s="1"/>
      <c r="N177" s="1"/>
    </row>
    <row r="178" spans="2:14">
      <c r="B178" s="1"/>
      <c r="C178" s="1"/>
      <c r="D178" s="1"/>
      <c r="E178" s="1"/>
      <c r="F178" s="1"/>
      <c r="G178" s="1"/>
      <c r="H178" s="1"/>
      <c r="I178" s="2"/>
      <c r="J178" s="2"/>
      <c r="K178" s="2"/>
      <c r="L178" s="1"/>
      <c r="M178" s="1"/>
      <c r="N178" s="1"/>
    </row>
    <row r="179" spans="2:14">
      <c r="B179" s="1"/>
      <c r="C179" s="1"/>
      <c r="D179" s="1"/>
      <c r="E179" s="1"/>
      <c r="F179" s="1"/>
      <c r="G179" s="1"/>
      <c r="H179" s="1"/>
      <c r="I179" s="2"/>
      <c r="J179" s="2"/>
      <c r="K179" s="2"/>
      <c r="L179" s="1"/>
      <c r="M179" s="1"/>
      <c r="N179" s="1"/>
    </row>
    <row r="180" spans="2:14">
      <c r="B180" s="1"/>
      <c r="C180" s="1"/>
      <c r="D180" s="1"/>
      <c r="E180" s="1"/>
      <c r="F180" s="1"/>
      <c r="G180" s="1"/>
      <c r="H180" s="1"/>
      <c r="I180" s="2"/>
      <c r="J180" s="2"/>
      <c r="K180" s="2"/>
      <c r="L180" s="1"/>
      <c r="M180" s="1"/>
      <c r="N180" s="1"/>
    </row>
    <row r="181" spans="2:14">
      <c r="B181" s="1"/>
      <c r="C181" s="1"/>
      <c r="D181" s="1"/>
      <c r="E181" s="1"/>
      <c r="F181" s="1"/>
      <c r="G181" s="1"/>
      <c r="H181" s="1"/>
      <c r="I181" s="2"/>
      <c r="J181" s="2"/>
      <c r="K181" s="2"/>
      <c r="L181" s="1"/>
      <c r="M181" s="1"/>
      <c r="N181" s="1"/>
    </row>
    <row r="182" spans="2:14">
      <c r="B182" s="1"/>
      <c r="C182" s="1"/>
      <c r="D182" s="1"/>
      <c r="E182" s="1"/>
      <c r="F182" s="1"/>
      <c r="G182" s="1"/>
      <c r="H182" s="1"/>
      <c r="I182" s="2"/>
      <c r="J182" s="2"/>
      <c r="K182" s="2"/>
      <c r="L182" s="1"/>
      <c r="M182" s="1"/>
      <c r="N182" s="1"/>
    </row>
    <row r="183" spans="2:14">
      <c r="B183" s="1"/>
      <c r="C183" s="1"/>
      <c r="D183" s="1"/>
      <c r="E183" s="1"/>
      <c r="F183" s="1"/>
      <c r="G183" s="1"/>
      <c r="H183" s="1"/>
      <c r="I183" s="2"/>
      <c r="J183" s="2"/>
      <c r="K183" s="2"/>
      <c r="L183" s="1"/>
      <c r="M183" s="1"/>
      <c r="N183" s="1"/>
    </row>
    <row r="184" spans="2:14">
      <c r="B184" s="1"/>
      <c r="C184" s="1"/>
      <c r="D184" s="1"/>
      <c r="E184" s="1"/>
      <c r="F184" s="1"/>
      <c r="G184" s="1"/>
      <c r="H184" s="1"/>
      <c r="I184" s="2"/>
      <c r="J184" s="2"/>
      <c r="K184" s="2"/>
      <c r="L184" s="1"/>
      <c r="M184" s="1"/>
      <c r="N184" s="1"/>
    </row>
    <row r="185" spans="2:14">
      <c r="B185" s="1"/>
      <c r="C185" s="1"/>
      <c r="D185" s="1"/>
      <c r="E185" s="1"/>
      <c r="F185" s="1"/>
      <c r="G185" s="1"/>
      <c r="H185" s="1"/>
      <c r="I185" s="2"/>
      <c r="J185" s="2"/>
      <c r="K185" s="2"/>
      <c r="L185" s="1"/>
      <c r="M185" s="1"/>
      <c r="N185" s="1"/>
    </row>
    <row r="186" spans="2:14">
      <c r="B186" s="1"/>
      <c r="C186" s="1"/>
      <c r="D186" s="1"/>
      <c r="E186" s="1"/>
      <c r="F186" s="1"/>
      <c r="G186" s="1"/>
      <c r="H186" s="1"/>
      <c r="I186" s="2"/>
      <c r="J186" s="2"/>
      <c r="K186" s="2"/>
      <c r="L186" s="1"/>
      <c r="M186" s="1"/>
      <c r="N186" s="1"/>
    </row>
    <row r="187" spans="2:14">
      <c r="B187" s="1"/>
      <c r="C187" s="1"/>
      <c r="D187" s="1"/>
      <c r="E187" s="1"/>
      <c r="F187" s="1"/>
      <c r="G187" s="1"/>
      <c r="H187" s="1"/>
      <c r="I187" s="2"/>
      <c r="J187" s="2"/>
      <c r="K187" s="2"/>
      <c r="L187" s="1"/>
      <c r="M187" s="1"/>
      <c r="N187" s="1"/>
    </row>
    <row r="188" spans="2:14">
      <c r="B188" s="1"/>
      <c r="C188" s="1"/>
      <c r="D188" s="1"/>
      <c r="E188" s="1"/>
      <c r="F188" s="1"/>
      <c r="G188" s="1"/>
      <c r="H188" s="1"/>
      <c r="I188" s="2"/>
      <c r="J188" s="2"/>
      <c r="K188" s="2"/>
      <c r="L188" s="1"/>
      <c r="M188" s="1"/>
      <c r="N188" s="1"/>
    </row>
    <row r="189" spans="2:14">
      <c r="B189" s="1"/>
      <c r="C189" s="1"/>
      <c r="D189" s="1"/>
      <c r="E189" s="1"/>
      <c r="F189" s="1"/>
      <c r="G189" s="1"/>
      <c r="H189" s="1"/>
      <c r="I189" s="2"/>
      <c r="J189" s="2"/>
      <c r="K189" s="2"/>
      <c r="L189" s="1"/>
      <c r="M189" s="1"/>
      <c r="N189" s="1"/>
    </row>
    <row r="190" spans="2:14">
      <c r="B190" s="1"/>
      <c r="C190" s="1"/>
      <c r="D190" s="1"/>
      <c r="E190" s="1"/>
      <c r="F190" s="1"/>
      <c r="G190" s="1"/>
      <c r="H190" s="1"/>
      <c r="I190" s="2"/>
      <c r="J190" s="2"/>
      <c r="K190" s="2"/>
      <c r="L190" s="1"/>
      <c r="M190" s="1"/>
      <c r="N190" s="1"/>
    </row>
    <row r="191" spans="2:14">
      <c r="B191" s="1"/>
      <c r="C191" s="1"/>
      <c r="D191" s="1"/>
      <c r="E191" s="1"/>
      <c r="F191" s="1"/>
      <c r="G191" s="1"/>
      <c r="H191" s="1"/>
      <c r="I191" s="2"/>
      <c r="J191" s="2"/>
      <c r="K191" s="2"/>
      <c r="L191" s="1"/>
      <c r="M191" s="1"/>
      <c r="N191" s="1"/>
    </row>
    <row r="192" spans="2:14">
      <c r="B192" s="1"/>
      <c r="C192" s="1"/>
      <c r="D192" s="1"/>
      <c r="E192" s="1"/>
      <c r="F192" s="1"/>
      <c r="G192" s="1"/>
      <c r="H192" s="1"/>
      <c r="I192" s="2"/>
      <c r="J192" s="2"/>
      <c r="K192" s="2"/>
      <c r="L192" s="1"/>
      <c r="M192" s="1"/>
      <c r="N192" s="1"/>
    </row>
    <row r="193" spans="2:14">
      <c r="B193" s="1"/>
      <c r="C193" s="1"/>
      <c r="D193" s="1"/>
      <c r="E193" s="1"/>
      <c r="F193" s="1"/>
      <c r="G193" s="1"/>
      <c r="H193" s="1"/>
      <c r="I193" s="2"/>
      <c r="J193" s="2"/>
      <c r="K193" s="2"/>
      <c r="L193" s="1"/>
      <c r="M193" s="1"/>
      <c r="N193" s="1"/>
    </row>
  </sheetData>
  <mergeCells count="91">
    <mergeCell ref="C85:J85"/>
    <mergeCell ref="C30:J30"/>
    <mergeCell ref="C22:J22"/>
    <mergeCell ref="C23:J23"/>
    <mergeCell ref="C24:J24"/>
    <mergeCell ref="C29:J29"/>
    <mergeCell ref="C79:J79"/>
    <mergeCell ref="C77:J77"/>
    <mergeCell ref="C69:J69"/>
    <mergeCell ref="C70:J70"/>
    <mergeCell ref="C25:J25"/>
    <mergeCell ref="C26:J26"/>
    <mergeCell ref="C65:J65"/>
    <mergeCell ref="C66:J66"/>
    <mergeCell ref="C27:J27"/>
    <mergeCell ref="C51:J51"/>
    <mergeCell ref="K91:M91"/>
    <mergeCell ref="C18:J18"/>
    <mergeCell ref="C72:J72"/>
    <mergeCell ref="C20:J20"/>
    <mergeCell ref="C35:J35"/>
    <mergeCell ref="C19:J19"/>
    <mergeCell ref="C74:J74"/>
    <mergeCell ref="C73:J73"/>
    <mergeCell ref="C82:J82"/>
    <mergeCell ref="C86:J86"/>
    <mergeCell ref="C88:J88"/>
    <mergeCell ref="C87:J87"/>
    <mergeCell ref="C63:J63"/>
    <mergeCell ref="K89:M89"/>
    <mergeCell ref="K90:M90"/>
    <mergeCell ref="C81:J81"/>
    <mergeCell ref="C46:J46"/>
    <mergeCell ref="C47:J47"/>
    <mergeCell ref="C80:J80"/>
    <mergeCell ref="C71:J71"/>
    <mergeCell ref="C75:J75"/>
    <mergeCell ref="C76:J76"/>
    <mergeCell ref="C78:J78"/>
    <mergeCell ref="C45:J45"/>
    <mergeCell ref="C36:J36"/>
    <mergeCell ref="C28:J28"/>
    <mergeCell ref="A1:D4"/>
    <mergeCell ref="A5:D7"/>
    <mergeCell ref="C13:J13"/>
    <mergeCell ref="E5:N6"/>
    <mergeCell ref="E7:N7"/>
    <mergeCell ref="E3:K4"/>
    <mergeCell ref="L3:N4"/>
    <mergeCell ref="C8:J8"/>
    <mergeCell ref="C12:J12"/>
    <mergeCell ref="C10:J10"/>
    <mergeCell ref="C44:J44"/>
    <mergeCell ref="C11:J11"/>
    <mergeCell ref="C9:J9"/>
    <mergeCell ref="C15:J15"/>
    <mergeCell ref="C17:J17"/>
    <mergeCell ref="C14:J14"/>
    <mergeCell ref="C16:J16"/>
    <mergeCell ref="C49:J49"/>
    <mergeCell ref="C21:J21"/>
    <mergeCell ref="C68:J68"/>
    <mergeCell ref="C50:J50"/>
    <mergeCell ref="C60:J60"/>
    <mergeCell ref="C61:J61"/>
    <mergeCell ref="C52:J52"/>
    <mergeCell ref="C53:J53"/>
    <mergeCell ref="C54:J54"/>
    <mergeCell ref="C55:J55"/>
    <mergeCell ref="C56:J56"/>
    <mergeCell ref="C57:J57"/>
    <mergeCell ref="C58:J58"/>
    <mergeCell ref="C62:J62"/>
    <mergeCell ref="C64:J64"/>
    <mergeCell ref="C37:J37"/>
    <mergeCell ref="E1:N2"/>
    <mergeCell ref="C83:J83"/>
    <mergeCell ref="C84:J84"/>
    <mergeCell ref="C31:J31"/>
    <mergeCell ref="C67:J67"/>
    <mergeCell ref="C32:J32"/>
    <mergeCell ref="C33:J33"/>
    <mergeCell ref="C34:J34"/>
    <mergeCell ref="C38:J38"/>
    <mergeCell ref="C39:J39"/>
    <mergeCell ref="C40:J40"/>
    <mergeCell ref="C41:J41"/>
    <mergeCell ref="C42:J42"/>
    <mergeCell ref="C43:J43"/>
    <mergeCell ref="C59:J59"/>
    <mergeCell ref="C48:J48"/>
  </mergeCells>
  <printOptions horizontalCentered="1"/>
  <pageMargins left="0.39370078740157483" right="0.39370078740157483" top="0.98425196850393704" bottom="0.39370078740157483" header="0" footer="0"/>
  <pageSetup scale="48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ignoredErrors>
    <ignoredError sqref="N7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B-1 OBRAS COMP 2da MANGA ISLA C</vt:lpstr>
      <vt:lpstr>'B-1 OBRAS COMP 2da MANGA ISLA C'!Área_de_impresión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Marcos Fernando Camacho</cp:lastModifiedBy>
  <cp:lastPrinted>2022-10-19T20:04:59Z</cp:lastPrinted>
  <dcterms:created xsi:type="dcterms:W3CDTF">2000-08-19T21:48:11Z</dcterms:created>
  <dcterms:modified xsi:type="dcterms:W3CDTF">2026-02-03T13:08:27Z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